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Приложение 1" sheetId="1" state="visible" r:id="rId3"/>
    <sheet name="Приложение 2" sheetId="2" state="visible" r:id="rId4"/>
  </sheets>
  <definedNames>
    <definedName function="false" hidden="false" localSheetId="1" name="_xlnm.Print_Area" vbProcedure="false">'Приложение 2'!$A$1:$M$83</definedName>
    <definedName function="false" hidden="false" localSheetId="1" name="_xlnm.Print_Titles" vbProcedure="false">'Приложение 2'!$6:$9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<sst xmlns="http://schemas.openxmlformats.org/spreadsheetml/2006/main" count="157" uniqueCount="105">
  <si>
    <t xml:space="preserve">Приложение 1</t>
  </si>
  <si>
    <t xml:space="preserve">к постановлению администрации</t>
  </si>
  <si>
    <t xml:space="preserve"> Дальнереченского муниципального округа</t>
  </si>
  <si>
    <t xml:space="preserve">От " "   г. № -па</t>
  </si>
  <si>
    <t xml:space="preserve">Перечень основных мероприятий  Муниципальной программы «Управление муниципальным имуществом и земельными ресурсами на 2025 – 2029 годы» </t>
  </si>
  <si>
    <t xml:space="preserve">№ п/п</t>
  </si>
  <si>
    <t xml:space="preserve">Перечень мероприятий</t>
  </si>
  <si>
    <t xml:space="preserve">Источники финансирования</t>
  </si>
  <si>
    <t xml:space="preserve">Объем финансирования всего, тыс.руб</t>
  </si>
  <si>
    <t xml:space="preserve">В том числе по годам, %</t>
  </si>
  <si>
    <t xml:space="preserve">Срок исполнения</t>
  </si>
  <si>
    <t xml:space="preserve">Исполнитель</t>
  </si>
  <si>
    <t xml:space="preserve">Муниципальная программа Дальнереченского муниципального района «Управление муниципальным имуществом и земельными ресурсами на 2025-2029 годы», в том числе отдельные мероприятия:</t>
  </si>
  <si>
    <r>
      <rPr>
        <b val="true"/>
        <sz val="12"/>
        <color theme="1"/>
        <rFont val="Times New Roman"/>
        <family val="1"/>
        <charset val="204"/>
      </rPr>
      <t xml:space="preserve">Всего:</t>
    </r>
    <r>
      <rPr>
        <sz val="12"/>
        <color theme="1"/>
        <rFont val="Times New Roman"/>
        <family val="1"/>
        <charset val="204"/>
      </rPr>
      <t xml:space="preserve"> </t>
    </r>
  </si>
  <si>
    <t xml:space="preserve">5 лет</t>
  </si>
  <si>
    <t xml:space="preserve">Отдел по управлению муниципальным имуществом</t>
  </si>
  <si>
    <t xml:space="preserve">В том числе:</t>
  </si>
  <si>
    <t xml:space="preserve">федеральный бюджет</t>
  </si>
  <si>
    <t xml:space="preserve">-</t>
  </si>
  <si>
    <t xml:space="preserve">краевой бюджет</t>
  </si>
  <si>
    <t xml:space="preserve">местный бюджет</t>
  </si>
  <si>
    <t xml:space="preserve">Имущественные отношения</t>
  </si>
  <si>
    <t xml:space="preserve">Земельные отношения</t>
  </si>
  <si>
    <t xml:space="preserve">Приложение 2</t>
  </si>
  <si>
    <t xml:space="preserve">Дальнереченского муниципального округа</t>
  </si>
  <si>
    <t xml:space="preserve">от ""  г. №-па</t>
  </si>
  <si>
    <t xml:space="preserve">Ресурсное обеспечение Муниципальной программы «Управление муниципальным имуществом и земельными ресурсами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</si>
  <si>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</si>
  <si>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</si>
  <si>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</si>
  <si>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</si>
  <si>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</si>
  <si>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</si>
  <si>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</si>
  <si>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</si>
  <si>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</si>
  <si>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</si>
  <si>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</si>
  <si>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</si>
  <si>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«Управление муниципальным имуществом и земельными ресурсами на 2025-2029 годы», в том числе отдельные мероприятия:</t>
  </si>
  <si>
    <t xml:space="preserve">Всего</t>
  </si>
  <si>
    <t xml:space="preserve">В т.ч. местный бюджет</t>
  </si>
  <si>
    <t xml:space="preserve">Краевой бюджет </t>
  </si>
  <si>
    <t xml:space="preserve">Федеральный бюджет</t>
  </si>
  <si>
    <t xml:space="preserve">1</t>
  </si>
  <si>
    <t xml:space="preserve">Основное мероприятие: "Имущественные отношения"</t>
  </si>
  <si>
    <t xml:space="preserve">1.1</t>
  </si>
  <si>
    <t xml:space="preserve">Оценка объектов недвижимости для залога и продажи муниципального имущества</t>
  </si>
  <si>
    <t xml:space="preserve">1.2</t>
  </si>
  <si>
    <t xml:space="preserve">Паспортизация муниципального имущества</t>
  </si>
  <si>
    <t xml:space="preserve">1.3</t>
  </si>
  <si>
    <t xml:space="preserve">Страхование гражданской ответственности владельца опасного объекта за причинение вреда в результате аварии на опасном объекте</t>
  </si>
  <si>
    <t xml:space="preserve">1.4</t>
  </si>
  <si>
    <t xml:space="preserve">Приобретение жилищного фонда</t>
  </si>
  <si>
    <t xml:space="preserve">1.5</t>
  </si>
  <si>
    <t xml:space="preserve">Приобретение муниципального имущества</t>
  </si>
  <si>
    <t xml:space="preserve">1.6</t>
  </si>
  <si>
    <t xml:space="preserve">Расходы, связанные с содержанием муниципального имущества, находящегося в казне муниципального образования</t>
  </si>
  <si>
    <t xml:space="preserve">1.6.1</t>
  </si>
  <si>
    <t xml:space="preserve">Расходы, на оплату налогов с имущества, находящегося в казне муниципального образования (транспортный налог, прочие налоги)</t>
  </si>
  <si>
    <t xml:space="preserve">1.6.2</t>
  </si>
  <si>
    <t xml:space="preserve">Расходы, связанные с содержанием незаселенного специализированного жилого фонда</t>
  </si>
  <si>
    <t xml:space="preserve">1.6.3</t>
  </si>
  <si>
    <t xml:space="preserve">Техническая диагностика автотранспорта в казне муниципального образования</t>
  </si>
  <si>
    <t xml:space="preserve">1.6.4</t>
  </si>
  <si>
    <t xml:space="preserve">Страхование ОСАГО</t>
  </si>
  <si>
    <t xml:space="preserve">1.6.5</t>
  </si>
  <si>
    <t xml:space="preserve">Расходы, связанные с содержанием незаселенного специализированного жилого фонда(тепловая энергия)</t>
  </si>
  <si>
    <t xml:space="preserve">1.6.6</t>
  </si>
  <si>
    <t xml:space="preserve">Расходы на техническое обслуживание и текущий ремонт автотранспорта, находящегося в казне Дальнереченского муниципального района</t>
  </si>
  <si>
    <t xml:space="preserve">1.7</t>
  </si>
  <si>
    <t xml:space="preserve">Иные межбюджетные трансферты на заключение, распоряжение, изменение, регистрацию, выдачу и учет договоров социального найма жилых помещений муниципального жилищного фонда</t>
  </si>
  <si>
    <t xml:space="preserve">1.8</t>
  </si>
  <si>
    <t xml:space="preserve">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</t>
  </si>
  <si>
    <t xml:space="preserve">2</t>
  </si>
  <si>
    <t xml:space="preserve">Основное мероприятие: "Земельные отношения"</t>
  </si>
  <si>
    <t xml:space="preserve">в т.ч. Федеральный бюджет</t>
  </si>
  <si>
    <t xml:space="preserve">В т.ч. краевой бюджет</t>
  </si>
  <si>
    <t xml:space="preserve">Местный бюджет </t>
  </si>
  <si>
    <t xml:space="preserve">2.1</t>
  </si>
  <si>
    <t xml:space="preserve">Межевание земельных участков</t>
  </si>
  <si>
    <t xml:space="preserve">2.2</t>
  </si>
  <si>
    <t xml:space="preserve">Проведение Дальнереченским муниципальным районом комплексных кадастровых работ</t>
  </si>
  <si>
    <t xml:space="preserve">14902S2370</t>
  </si>
  <si>
    <t xml:space="preserve">Всего </t>
  </si>
  <si>
    <t xml:space="preserve">в т.ч. краевой бюджет</t>
  </si>
  <si>
    <t xml:space="preserve">2.3</t>
  </si>
  <si>
    <t xml:space="preserve">Выполнение научно-исследовательской работы по разработке проекта местных нормативов градостроительного проектирования и проекта схемы территориального планирования Дальнереченского муниципального района</t>
  </si>
  <si>
    <t xml:space="preserve">2.4</t>
  </si>
  <si>
    <t xml:space="preserve">Выполнение работ по разработке проекта генерального плана и правил землепользования и застройки Веденкинского сельского поселения Дальнереченского муниципального района</t>
  </si>
  <si>
    <t xml:space="preserve">2.5</t>
  </si>
  <si>
    <t xml:space="preserve">Выполнение работ по разработке проекта генерального плана и правил землепользования и застройки Малиновского сельского поселения Дальнереченского муниципального района</t>
  </si>
  <si>
    <t xml:space="preserve">2.6</t>
  </si>
  <si>
    <t xml:space="preserve">Выполнение работ по разработке проекта генерального плана и правил землепользования и застройки Ореховского сельского поселения Дальнереченского муниципального района</t>
  </si>
  <si>
    <t xml:space="preserve">2.7</t>
  </si>
  <si>
    <t xml:space="preserve">Выполнение работ по разработке проекта генерального плана и правил землепользования и застройки Ракитненского сельского поселения Дальнереченского муниципального района</t>
  </si>
  <si>
    <t xml:space="preserve">2.8</t>
  </si>
  <si>
    <t xml:space="preserve">Выполнение работ по разработке проекта генерального плана и правил землепользования и застройки Рождественского сельского поселения Дальнереченского муниципального района</t>
  </si>
  <si>
    <t xml:space="preserve">2.9</t>
  </si>
  <si>
    <t xml:space="preserve">Выполнение работ по разработке проекта генерального плана и правил землепользования и застройки Сальского сельского поселения Дальнереченского муниципального района</t>
  </si>
  <si>
    <t xml:space="preserve">2.10</t>
  </si>
  <si>
    <t xml:space="preserve">Подготовка проектов межевания земельных участков и на проведение кадастровых работ</t>
  </si>
  <si>
    <t xml:space="preserve">14902L5990</t>
  </si>
  <si>
    <t xml:space="preserve">в т.ч. федеральный бюджет</t>
  </si>
  <si>
    <t xml:space="preserve">краевой бюджет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</si>
</sst>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.0"/>
    <numFmt numFmtId="167" formatCode="0.00"/>
    <numFmt numFmtId="168" formatCode="@"/>
    <numFmt numFmtId="169" formatCode="000"/>
    <numFmt numFmtId="170" formatCode="0000"/>
    <numFmt numFmtId="171" formatCode="0"/>
  </numFmts>
  <fonts count="14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b val="true"/>
      <sz val="11"/>
      <color theme="0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2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2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2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H36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K4" activeCellId="0" sqref="K4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1" width="31"/>
    <col collapsed="false" customWidth="true" hidden="false" outlineLevel="0" max="3" min="3" style="1" width="18.57"/>
    <col collapsed="false" customWidth="true" hidden="false" outlineLevel="0" max="4" min="4" style="1" width="11.85"/>
    <col collapsed="false" customWidth="true" hidden="false" outlineLevel="0" max="9" min="5" style="1" width="7.42"/>
    <col collapsed="false" customWidth="true" hidden="false" outlineLevel="0" max="10" min="10" style="1" width="9.14"/>
    <col collapsed="false" customWidth="true" hidden="false" outlineLevel="0" max="11" min="11" style="1" width="18"/>
    <col collapsed="false" customWidth="true" hidden="false" outlineLevel="0" max="27" min="27" style="0" width="12.42"/>
  </cols>
  <sheetData>
    <row r="1" customFormat="false" ht="15" hidden="false" customHeight="false" outlineLevel="0" collapsed="false">
      <c r="K1" s="2" t="s">
        <v>0</v>
      </c>
    </row>
    <row r="2" customFormat="false" ht="15" hidden="false" customHeight="false" outlineLevel="0" collapsed="false">
      <c r="K2" s="2" t="s">
        <v>1</v>
      </c>
    </row>
    <row r="3" customFormat="false" ht="15" hidden="false" customHeight="false" outlineLevel="0" collapsed="false">
      <c r="K3" s="2" t="s">
        <v>2</v>
      </c>
    </row>
    <row r="4" customFormat="false" ht="15" hidden="false" customHeight="false" outlineLevel="0" collapsed="false">
      <c r="K4" s="2" t="s">
        <v>3</v>
      </c>
    </row>
    <row r="6" customFormat="false" ht="31.5" hidden="false" customHeight="true" outlineLevel="0" collapsed="false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customFormat="false" ht="15.75" hidden="false" customHeight="false" outlineLevel="0" collapsed="false">
      <c r="A7" s="5"/>
      <c r="B7" s="5"/>
      <c r="C7" s="5"/>
      <c r="D7" s="5"/>
      <c r="E7" s="5"/>
      <c r="F7" s="5"/>
      <c r="G7" s="5"/>
      <c r="H7" s="5"/>
      <c r="I7" s="5"/>
      <c r="J7" s="5"/>
      <c r="K7" s="5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6"/>
      <c r="Y7" s="6"/>
      <c r="Z7" s="6"/>
      <c r="AA7" s="6"/>
      <c r="AB7" s="6"/>
      <c r="AC7" s="6"/>
      <c r="AD7" s="7"/>
      <c r="AE7" s="7"/>
      <c r="AF7" s="7"/>
    </row>
    <row r="8" customFormat="false" ht="59.25" hidden="false" customHeight="true" outlineLevel="0" collapsed="false">
      <c r="A8" s="8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/>
      <c r="G8" s="8"/>
      <c r="H8" s="8"/>
      <c r="I8" s="8"/>
      <c r="J8" s="8" t="s">
        <v>10</v>
      </c>
      <c r="K8" s="8" t="s">
        <v>11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0"/>
      <c r="Y8" s="11"/>
      <c r="Z8" s="12"/>
      <c r="AA8" s="13"/>
      <c r="AB8" s="13"/>
      <c r="AC8" s="13"/>
      <c r="AD8" s="13"/>
      <c r="AE8" s="13"/>
      <c r="AF8" s="10"/>
      <c r="AG8" s="9"/>
      <c r="AH8" s="9"/>
    </row>
    <row r="9" customFormat="false" ht="15.75" hidden="false" customHeight="false" outlineLevel="0" collapsed="false">
      <c r="A9" s="8"/>
      <c r="B9" s="8"/>
      <c r="C9" s="8"/>
      <c r="D9" s="8"/>
      <c r="E9" s="8" t="n">
        <v>2025</v>
      </c>
      <c r="F9" s="8" t="n">
        <v>2026</v>
      </c>
      <c r="G9" s="8" t="n">
        <v>2027</v>
      </c>
      <c r="H9" s="8" t="n">
        <v>2028</v>
      </c>
      <c r="I9" s="8" t="n">
        <v>2029</v>
      </c>
      <c r="J9" s="8"/>
      <c r="K9" s="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0"/>
      <c r="Y9" s="13"/>
      <c r="Z9" s="14"/>
      <c r="AA9" s="13"/>
      <c r="AB9" s="13"/>
      <c r="AC9" s="13"/>
      <c r="AD9" s="13"/>
      <c r="AE9" s="13"/>
      <c r="AF9" s="10"/>
      <c r="AG9" s="9"/>
      <c r="AH9" s="9"/>
    </row>
    <row r="10" customFormat="false" ht="19.5" hidden="false" customHeight="true" outlineLevel="0" collapsed="false">
      <c r="A10" s="15" t="s">
        <v>12</v>
      </c>
      <c r="B10" s="15"/>
      <c r="C10" s="16" t="s">
        <v>13</v>
      </c>
      <c r="D10" s="17" t="n">
        <f aca="false">'Приложение 2'!G11/1000</f>
        <v>13616.776</v>
      </c>
      <c r="E10" s="18" t="n">
        <v>61.9</v>
      </c>
      <c r="F10" s="18" t="n">
        <v>7.9</v>
      </c>
      <c r="G10" s="18" t="n">
        <v>6.4</v>
      </c>
      <c r="H10" s="18" t="n">
        <v>15.2</v>
      </c>
      <c r="I10" s="18" t="n">
        <v>8.6</v>
      </c>
      <c r="J10" s="8" t="s">
        <v>14</v>
      </c>
      <c r="K10" s="8" t="s">
        <v>15</v>
      </c>
      <c r="M10" s="9" t="n">
        <v>13616776</v>
      </c>
      <c r="N10" s="9" t="n">
        <v>8423360</v>
      </c>
      <c r="O10" s="9" t="n">
        <v>1073354</v>
      </c>
      <c r="P10" s="9" t="n">
        <v>873354</v>
      </c>
      <c r="Q10" s="9" t="n">
        <v>2073354</v>
      </c>
      <c r="R10" s="9" t="n">
        <v>1173354</v>
      </c>
      <c r="S10" s="9"/>
      <c r="T10" s="9"/>
      <c r="U10" s="9"/>
      <c r="V10" s="9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9"/>
      <c r="AH10" s="9"/>
    </row>
    <row r="11" customFormat="false" ht="19.5" hidden="false" customHeight="true" outlineLevel="0" collapsed="false">
      <c r="A11" s="15"/>
      <c r="B11" s="15"/>
      <c r="C11" s="8" t="s">
        <v>16</v>
      </c>
      <c r="D11" s="17"/>
      <c r="E11" s="18"/>
      <c r="F11" s="18"/>
      <c r="G11" s="18"/>
      <c r="H11" s="18"/>
      <c r="I11" s="18"/>
      <c r="J11" s="8"/>
      <c r="K11" s="8"/>
      <c r="M11" s="9"/>
      <c r="N11" s="19" t="n">
        <f aca="false">N10/$M$10%</f>
        <v>61.8601642562087</v>
      </c>
      <c r="O11" s="19" t="n">
        <f aca="false">O10/$M$10%</f>
        <v>7.88258542256992</v>
      </c>
      <c r="P11" s="19" t="n">
        <f aca="false">P10/$M$10%</f>
        <v>6.413808966234</v>
      </c>
      <c r="Q11" s="19" t="n">
        <f aca="false">Q10/$M$10%</f>
        <v>15.2264677042495</v>
      </c>
      <c r="R11" s="19" t="n">
        <f aca="false">R10/$M$10%</f>
        <v>8.61697365073788</v>
      </c>
      <c r="S11" s="9"/>
      <c r="T11" s="9"/>
      <c r="U11" s="9"/>
      <c r="V11" s="9"/>
      <c r="W11" s="9"/>
      <c r="X11" s="10"/>
      <c r="Y11" s="10"/>
      <c r="Z11" s="10"/>
      <c r="AA11" s="10"/>
      <c r="AB11" s="10"/>
      <c r="AC11" s="10"/>
      <c r="AD11" s="10"/>
      <c r="AE11" s="10"/>
      <c r="AF11" s="10"/>
      <c r="AG11" s="9"/>
      <c r="AH11" s="9"/>
    </row>
    <row r="12" customFormat="false" ht="32.25" hidden="false" customHeight="true" outlineLevel="0" collapsed="false">
      <c r="A12" s="15"/>
      <c r="B12" s="15"/>
      <c r="C12" s="8" t="s">
        <v>17</v>
      </c>
      <c r="D12" s="17" t="n">
        <f aca="false">'Приложение 2'!G17/1000</f>
        <v>237.1642</v>
      </c>
      <c r="E12" s="8" t="n">
        <v>100</v>
      </c>
      <c r="F12" s="8" t="s">
        <v>18</v>
      </c>
      <c r="G12" s="8" t="s">
        <v>18</v>
      </c>
      <c r="H12" s="8" t="s">
        <v>18</v>
      </c>
      <c r="I12" s="8" t="s">
        <v>18</v>
      </c>
      <c r="J12" s="8"/>
      <c r="K12" s="8"/>
      <c r="M12" s="9" t="n">
        <v>13331036</v>
      </c>
      <c r="N12" s="9" t="n">
        <v>8137620</v>
      </c>
      <c r="O12" s="9" t="n">
        <v>1073354</v>
      </c>
      <c r="P12" s="9" t="n">
        <v>873354</v>
      </c>
      <c r="Q12" s="9" t="n">
        <v>2073354</v>
      </c>
      <c r="R12" s="9" t="n">
        <v>1173354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customFormat="false" ht="19.5" hidden="false" customHeight="true" outlineLevel="0" collapsed="false">
      <c r="A13" s="15"/>
      <c r="B13" s="15"/>
      <c r="C13" s="8" t="s">
        <v>19</v>
      </c>
      <c r="D13" s="17" t="n">
        <f aca="false">'Приложение 2'!G15/1000</f>
        <v>48.5758</v>
      </c>
      <c r="E13" s="8" t="n">
        <v>100</v>
      </c>
      <c r="F13" s="8" t="s">
        <v>18</v>
      </c>
      <c r="G13" s="8" t="s">
        <v>18</v>
      </c>
      <c r="H13" s="8" t="s">
        <v>18</v>
      </c>
      <c r="I13" s="8" t="s">
        <v>18</v>
      </c>
      <c r="J13" s="8"/>
      <c r="K13" s="8"/>
      <c r="M13" s="9"/>
      <c r="N13" s="20" t="n">
        <f aca="false">N12/$M$12%</f>
        <v>61.0426676516364</v>
      </c>
      <c r="O13" s="20" t="n">
        <f aca="false">O12/$M$12%</f>
        <v>8.05154228073497</v>
      </c>
      <c r="P13" s="20" t="n">
        <f aca="false">P12/$M$12%</f>
        <v>6.55128378619636</v>
      </c>
      <c r="Q13" s="20" t="n">
        <f aca="false">Q12/$M$12%</f>
        <v>15.552834753428</v>
      </c>
      <c r="R13" s="20" t="n">
        <f aca="false">R12/$M$12%</f>
        <v>8.80167152800428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customFormat="false" ht="19.5" hidden="false" customHeight="true" outlineLevel="0" collapsed="false">
      <c r="A14" s="15"/>
      <c r="B14" s="15"/>
      <c r="C14" s="8" t="s">
        <v>20</v>
      </c>
      <c r="D14" s="17" t="n">
        <f aca="false">'Приложение 2'!G13/1000</f>
        <v>13331.036</v>
      </c>
      <c r="E14" s="18" t="n">
        <v>61.04</v>
      </c>
      <c r="F14" s="21" t="n">
        <v>8.05</v>
      </c>
      <c r="G14" s="21" t="n">
        <v>6.55</v>
      </c>
      <c r="H14" s="21" t="n">
        <v>15.55</v>
      </c>
      <c r="I14" s="21" t="n">
        <v>8.8</v>
      </c>
      <c r="J14" s="8"/>
      <c r="K14" s="8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customFormat="false" ht="69" hidden="false" customHeight="true" outlineLevel="0" collapsed="false">
      <c r="A15" s="8" t="n">
        <v>1</v>
      </c>
      <c r="B15" s="15" t="s">
        <v>21</v>
      </c>
      <c r="C15" s="8" t="s">
        <v>20</v>
      </c>
      <c r="D15" s="17" t="n">
        <f aca="false">'Приложение 2'!G19/1000</f>
        <v>6973.236</v>
      </c>
      <c r="E15" s="8" t="n">
        <v>28.7</v>
      </c>
      <c r="F15" s="8" t="n">
        <v>14.6</v>
      </c>
      <c r="G15" s="8" t="n">
        <v>11.7</v>
      </c>
      <c r="H15" s="8" t="n">
        <v>28.9</v>
      </c>
      <c r="I15" s="8" t="n">
        <v>16</v>
      </c>
      <c r="J15" s="8" t="s">
        <v>14</v>
      </c>
      <c r="K15" s="8" t="s">
        <v>15</v>
      </c>
      <c r="M15" s="9" t="n">
        <v>6973236</v>
      </c>
      <c r="N15" s="9" t="n">
        <v>1999820</v>
      </c>
      <c r="O15" s="9" t="n">
        <v>1018354</v>
      </c>
      <c r="P15" s="9" t="n">
        <v>818354</v>
      </c>
      <c r="Q15" s="9" t="n">
        <v>2018354</v>
      </c>
      <c r="R15" s="9" t="n">
        <v>1118354</v>
      </c>
      <c r="S15" s="9"/>
      <c r="T15" s="9"/>
      <c r="U15" s="9"/>
      <c r="V15" s="9"/>
      <c r="W15" s="9"/>
      <c r="X15" s="9"/>
      <c r="Y15" s="9" t="n">
        <v>8512138</v>
      </c>
      <c r="Z15" s="9" t="n">
        <v>3538722</v>
      </c>
      <c r="AA15" s="9" t="n">
        <v>1018354</v>
      </c>
      <c r="AB15" s="9" t="n">
        <v>818354</v>
      </c>
      <c r="AC15" s="9" t="n">
        <v>2018354</v>
      </c>
      <c r="AD15" s="9" t="n">
        <v>1118354</v>
      </c>
      <c r="AE15" s="9"/>
      <c r="AF15" s="9"/>
      <c r="AG15" s="9"/>
      <c r="AH15" s="9"/>
    </row>
    <row r="16" customFormat="false" ht="18" hidden="false" customHeight="true" outlineLevel="0" collapsed="false">
      <c r="A16" s="8" t="n">
        <v>2</v>
      </c>
      <c r="B16" s="15" t="s">
        <v>22</v>
      </c>
      <c r="C16" s="16" t="s">
        <v>13</v>
      </c>
      <c r="D16" s="17" t="n">
        <f aca="false">'Приложение 2'!G49/1000</f>
        <v>6643.54</v>
      </c>
      <c r="E16" s="18" t="n">
        <v>96.7</v>
      </c>
      <c r="F16" s="18" t="n">
        <v>0.8</v>
      </c>
      <c r="G16" s="18" t="n">
        <v>0.8</v>
      </c>
      <c r="H16" s="18" t="n">
        <v>0.8</v>
      </c>
      <c r="I16" s="18" t="n">
        <v>0.8</v>
      </c>
      <c r="J16" s="8" t="s">
        <v>14</v>
      </c>
      <c r="K16" s="8" t="s">
        <v>15</v>
      </c>
      <c r="M16" s="9"/>
      <c r="N16" s="19" t="n">
        <f aca="false">N15/$M$15%</f>
        <v>28.6785073673112</v>
      </c>
      <c r="O16" s="19" t="n">
        <f aca="false">O15/$M$15%</f>
        <v>14.6037506833269</v>
      </c>
      <c r="P16" s="19" t="n">
        <f aca="false">P15/$M$15%</f>
        <v>11.7356418167978</v>
      </c>
      <c r="Q16" s="19" t="n">
        <f aca="false">Q15/$M$15%</f>
        <v>28.9442950159725</v>
      </c>
      <c r="R16" s="19" t="n">
        <f aca="false">R15/$M$15%</f>
        <v>16.0378051165915</v>
      </c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customFormat="false" ht="18" hidden="false" customHeight="true" outlineLevel="0" collapsed="false">
      <c r="A17" s="8"/>
      <c r="B17" s="15"/>
      <c r="C17" s="8" t="s">
        <v>16</v>
      </c>
      <c r="D17" s="17"/>
      <c r="E17" s="18"/>
      <c r="F17" s="18"/>
      <c r="G17" s="18"/>
      <c r="H17" s="18"/>
      <c r="I17" s="18"/>
      <c r="J17" s="8"/>
      <c r="K17" s="8"/>
      <c r="M17" s="9" t="n">
        <v>6643540</v>
      </c>
      <c r="N17" s="9" t="n">
        <v>6423540</v>
      </c>
      <c r="O17" s="9" t="n">
        <v>55000</v>
      </c>
      <c r="P17" s="9" t="n">
        <v>55000</v>
      </c>
      <c r="Q17" s="9" t="n">
        <v>55000</v>
      </c>
      <c r="R17" s="9" t="n">
        <v>55000</v>
      </c>
      <c r="S17" s="9"/>
      <c r="T17" s="9"/>
      <c r="U17" s="9"/>
      <c r="V17" s="9"/>
      <c r="W17" s="9"/>
      <c r="X17" s="9"/>
      <c r="Y17" s="9" t="n">
        <v>9773400</v>
      </c>
      <c r="Z17" s="9" t="n">
        <v>9553400</v>
      </c>
      <c r="AA17" s="9" t="n">
        <v>55000</v>
      </c>
      <c r="AB17" s="9" t="n">
        <v>55000</v>
      </c>
      <c r="AC17" s="9" t="n">
        <v>55000</v>
      </c>
      <c r="AD17" s="9" t="n">
        <v>55000</v>
      </c>
      <c r="AE17" s="9"/>
      <c r="AF17" s="9"/>
      <c r="AG17" s="9"/>
      <c r="AH17" s="9"/>
    </row>
    <row r="18" customFormat="false" ht="33.75" hidden="false" customHeight="true" outlineLevel="0" collapsed="false">
      <c r="A18" s="8"/>
      <c r="B18" s="15"/>
      <c r="C18" s="8" t="s">
        <v>17</v>
      </c>
      <c r="D18" s="17" t="n">
        <f aca="false">'Приложение 2'!G51/1000</f>
        <v>237.1642</v>
      </c>
      <c r="E18" s="8" t="n">
        <v>100</v>
      </c>
      <c r="F18" s="8" t="s">
        <v>18</v>
      </c>
      <c r="G18" s="8" t="s">
        <v>18</v>
      </c>
      <c r="H18" s="8" t="s">
        <v>18</v>
      </c>
      <c r="I18" s="8" t="s">
        <v>18</v>
      </c>
      <c r="J18" s="8"/>
      <c r="K18" s="8"/>
      <c r="M18" s="9"/>
      <c r="N18" s="19" t="n">
        <f aca="false">N17/$M$17%</f>
        <v>96.688512449688</v>
      </c>
      <c r="O18" s="19" t="n">
        <f aca="false">O17/$M$17%</f>
        <v>0.827871887578008</v>
      </c>
      <c r="P18" s="19" t="n">
        <f aca="false">P17/$M$17%</f>
        <v>0.827871887578008</v>
      </c>
      <c r="Q18" s="19" t="n">
        <f aca="false">Q17/$M$17%</f>
        <v>0.827871887578008</v>
      </c>
      <c r="R18" s="19" t="n">
        <f aca="false">R17/$M$17%</f>
        <v>0.827871887578008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customFormat="false" ht="18" hidden="false" customHeight="true" outlineLevel="0" collapsed="false">
      <c r="A19" s="8"/>
      <c r="B19" s="15"/>
      <c r="C19" s="8" t="s">
        <v>19</v>
      </c>
      <c r="D19" s="17" t="n">
        <f aca="false">'Приложение 2'!G53/1000</f>
        <v>48.5758</v>
      </c>
      <c r="E19" s="8" t="n">
        <v>100</v>
      </c>
      <c r="F19" s="8" t="s">
        <v>18</v>
      </c>
      <c r="G19" s="8" t="s">
        <v>18</v>
      </c>
      <c r="H19" s="8" t="s">
        <v>18</v>
      </c>
      <c r="I19" s="8" t="s">
        <v>18</v>
      </c>
      <c r="J19" s="8"/>
      <c r="K19" s="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customFormat="false" ht="18" hidden="false" customHeight="true" outlineLevel="0" collapsed="false">
      <c r="A20" s="8"/>
      <c r="B20" s="15"/>
      <c r="C20" s="8" t="s">
        <v>20</v>
      </c>
      <c r="D20" s="17" t="n">
        <f aca="false">'Приложение 2'!G55/1000</f>
        <v>6357.8</v>
      </c>
      <c r="E20" s="18" t="n">
        <v>96.5</v>
      </c>
      <c r="F20" s="18" t="n">
        <v>0.9</v>
      </c>
      <c r="G20" s="18" t="n">
        <v>0.9</v>
      </c>
      <c r="H20" s="18" t="n">
        <v>0.9</v>
      </c>
      <c r="I20" s="18" t="n">
        <v>0.9</v>
      </c>
      <c r="J20" s="8"/>
      <c r="K20" s="8"/>
      <c r="M20" s="9" t="n">
        <v>6357800</v>
      </c>
      <c r="N20" s="9" t="n">
        <v>6137800</v>
      </c>
      <c r="O20" s="9" t="n">
        <v>55000</v>
      </c>
      <c r="P20" s="9" t="n">
        <v>55000</v>
      </c>
      <c r="Q20" s="9" t="n">
        <v>55000</v>
      </c>
      <c r="R20" s="9" t="n">
        <v>55000</v>
      </c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customFormat="false" ht="15" hidden="false" customHeight="true" outlineLevel="0" collapsed="false">
      <c r="M21" s="9"/>
      <c r="N21" s="19" t="n">
        <f aca="false">N20/$M$20%</f>
        <v>96.5396835383309</v>
      </c>
      <c r="O21" s="19" t="n">
        <f aca="false">O20/$M$20%</f>
        <v>0.865079115417283</v>
      </c>
      <c r="P21" s="19" t="n">
        <f aca="false">P20/$M$20%</f>
        <v>0.865079115417283</v>
      </c>
      <c r="Q21" s="19" t="n">
        <f aca="false">Q20/$M$20%</f>
        <v>0.865079115417283</v>
      </c>
      <c r="R21" s="19" t="n">
        <f aca="false">R20/$M$20%</f>
        <v>0.865079115417283</v>
      </c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customFormat="false" ht="15" hidden="false" customHeight="false" outlineLevel="0" collapsed="false"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customFormat="false" ht="15" hidden="false" customHeight="false" outlineLevel="0" collapsed="false"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customFormat="false" ht="15" hidden="false" customHeight="false" outlineLevel="0" collapsed="false"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customFormat="false" ht="15" hidden="false" customHeight="false" outlineLevel="0" collapsed="false"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customFormat="false" ht="15" hidden="false" customHeight="false" outlineLevel="0" collapsed="false"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customFormat="false" ht="15" hidden="false" customHeight="false" outlineLevel="0" collapsed="false"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customFormat="false" ht="15" hidden="false" customHeight="false" outlineLevel="0" collapsed="false"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customFormat="false" ht="15" hidden="false" customHeight="false" outlineLevel="0" collapsed="false"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customFormat="false" ht="15" hidden="false" customHeight="false" outlineLevel="0" collapsed="false"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customFormat="false" ht="15" hidden="false" customHeight="false" outlineLevel="0" collapsed="false"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customFormat="false" ht="15" hidden="false" customHeight="false" outlineLevel="0" collapsed="false"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customFormat="false" ht="15" hidden="false" customHeight="false" outlineLevel="0" collapsed="false"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customFormat="false" ht="15" hidden="false" customHeight="false" outlineLevel="0" collapsed="false"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customFormat="false" ht="15" hidden="false" customHeight="false" outlineLevel="0" collapsed="false"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customFormat="false" ht="15" hidden="false" customHeight="false" outlineLevel="0" collapsed="false"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</sheetData>
  <mergeCells count="32">
    <mergeCell ref="A6:K6"/>
    <mergeCell ref="A8:A9"/>
    <mergeCell ref="B8:B9"/>
    <mergeCell ref="C8:C9"/>
    <mergeCell ref="D8:D9"/>
    <mergeCell ref="E8:I8"/>
    <mergeCell ref="J8:J9"/>
    <mergeCell ref="K8:K9"/>
    <mergeCell ref="AA8:AA9"/>
    <mergeCell ref="AB8:AB9"/>
    <mergeCell ref="AC8:AC9"/>
    <mergeCell ref="AD8:AD9"/>
    <mergeCell ref="AE8:AE9"/>
    <mergeCell ref="A10:B14"/>
    <mergeCell ref="D10:D11"/>
    <mergeCell ref="E10:E11"/>
    <mergeCell ref="F10:F11"/>
    <mergeCell ref="G10:G11"/>
    <mergeCell ref="H10:H11"/>
    <mergeCell ref="I10:I11"/>
    <mergeCell ref="J10:J14"/>
    <mergeCell ref="K10:K14"/>
    <mergeCell ref="A16:A20"/>
    <mergeCell ref="B16:B20"/>
    <mergeCell ref="D16:D17"/>
    <mergeCell ref="E16:E17"/>
    <mergeCell ref="F16:F17"/>
    <mergeCell ref="G16:G17"/>
    <mergeCell ref="H16:H17"/>
    <mergeCell ref="I16:I17"/>
    <mergeCell ref="J16:J20"/>
    <mergeCell ref="K16:K2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8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4" activeCellId="0" sqref="M4"/>
    </sheetView>
  </sheetViews>
  <sheetFormatPr defaultColWidth="8.6796875" defaultRowHeight="15" zeroHeight="false" outlineLevelRow="0" outlineLevelCol="0"/>
  <cols>
    <col collapsed="false" customWidth="true" hidden="false" outlineLevel="0" max="1" min="1" style="22" width="8.86"/>
    <col collapsed="false" customWidth="true" hidden="false" outlineLevel="0" max="2" min="2" style="22" width="48.29"/>
    <col collapsed="false" customWidth="true" hidden="false" outlineLevel="0" max="4" min="3" style="22" width="9.14"/>
    <col collapsed="false" customWidth="true" hidden="false" outlineLevel="0" max="5" min="5" style="22" width="15.71"/>
    <col collapsed="false" customWidth="true" hidden="false" outlineLevel="0" max="6" min="6" style="22" width="9.14"/>
    <col collapsed="false" customWidth="true" hidden="false" outlineLevel="0" max="7" min="7" style="22" width="28.14"/>
    <col collapsed="false" customWidth="true" hidden="true" outlineLevel="0" max="8" min="8" style="22" width="1"/>
    <col collapsed="false" customWidth="true" hidden="false" outlineLevel="0" max="13" min="9" style="22" width="15.71"/>
  </cols>
  <sheetData>
    <row r="1" customFormat="false" ht="15" hidden="false" customHeight="false" outlineLevel="0" collapsed="false">
      <c r="M1" s="2" t="s">
        <v>23</v>
      </c>
    </row>
    <row r="2" customFormat="false" ht="15" hidden="false" customHeight="false" outlineLevel="0" collapsed="false">
      <c r="M2" s="2" t="s">
        <v>1</v>
      </c>
    </row>
    <row r="3" customFormat="false" ht="15" hidden="false" customHeight="false" outlineLevel="0" collapsed="false">
      <c r="M3" s="2" t="s">
        <v>24</v>
      </c>
    </row>
    <row r="4" customFormat="false" ht="15" hidden="false" customHeight="false" outlineLevel="0" collapsed="false">
      <c r="M4" s="2" t="s">
        <v>25</v>
      </c>
    </row>
    <row r="5" customFormat="false" ht="54.75" hidden="false" customHeight="true" outlineLevel="0" collapsed="false">
      <c r="A5" s="23" t="s">
        <v>26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customFormat="false" ht="38.25" hidden="false" customHeight="true" outlineLevel="0" collapsed="false">
      <c r="A6" s="24"/>
      <c r="B6" s="25"/>
      <c r="C6" s="26" t="s">
        <v>27</v>
      </c>
      <c r="D6" s="26"/>
      <c r="E6" s="26"/>
      <c r="F6" s="26"/>
      <c r="G6" s="27" t="s">
        <v>28</v>
      </c>
      <c r="H6" s="28"/>
      <c r="I6" s="26" t="s">
        <v>29</v>
      </c>
      <c r="J6" s="26"/>
      <c r="K6" s="26"/>
      <c r="L6" s="26"/>
      <c r="M6" s="26"/>
    </row>
    <row r="7" customFormat="false" ht="21" hidden="false" customHeight="true" outlineLevel="0" collapsed="false">
      <c r="A7" s="24"/>
      <c r="B7" s="25"/>
      <c r="C7" s="26"/>
      <c r="D7" s="26"/>
      <c r="E7" s="26"/>
      <c r="F7" s="26"/>
      <c r="G7" s="27"/>
      <c r="H7" s="29"/>
      <c r="I7" s="26"/>
      <c r="J7" s="26"/>
      <c r="K7" s="26"/>
      <c r="L7" s="26"/>
      <c r="M7" s="26"/>
    </row>
    <row r="8" customFormat="false" ht="17.25" hidden="false" customHeight="true" outlineLevel="0" collapsed="false">
      <c r="A8" s="24"/>
      <c r="B8" s="25"/>
      <c r="C8" s="26" t="s">
        <v>30</v>
      </c>
      <c r="D8" s="26" t="s">
        <v>31</v>
      </c>
      <c r="E8" s="26" t="s">
        <v>32</v>
      </c>
      <c r="F8" s="26" t="s">
        <v>33</v>
      </c>
      <c r="G8" s="30"/>
      <c r="H8" s="30"/>
      <c r="I8" s="27" t="s">
        <v>34</v>
      </c>
      <c r="J8" s="26" t="s">
        <v>35</v>
      </c>
      <c r="K8" s="26" t="s">
        <v>36</v>
      </c>
      <c r="L8" s="26" t="s">
        <v>37</v>
      </c>
      <c r="M8" s="26" t="s">
        <v>38</v>
      </c>
    </row>
    <row r="9" customFormat="false" ht="15" hidden="false" customHeight="false" outlineLevel="0" collapsed="false">
      <c r="A9" s="31" t="n">
        <v>1</v>
      </c>
      <c r="B9" s="26" t="n">
        <v>2</v>
      </c>
      <c r="C9" s="26" t="n">
        <v>3</v>
      </c>
      <c r="D9" s="26" t="n">
        <v>4</v>
      </c>
      <c r="E9" s="26" t="n">
        <v>5</v>
      </c>
      <c r="F9" s="26" t="n">
        <v>6</v>
      </c>
      <c r="G9" s="26" t="n">
        <v>7</v>
      </c>
      <c r="H9" s="32"/>
      <c r="I9" s="27" t="n">
        <v>8</v>
      </c>
      <c r="J9" s="26" t="n">
        <v>9</v>
      </c>
      <c r="K9" s="26" t="n">
        <v>10</v>
      </c>
      <c r="L9" s="26" t="n">
        <v>11</v>
      </c>
      <c r="M9" s="26" t="n">
        <v>12</v>
      </c>
    </row>
    <row r="10" customFormat="false" ht="19.5" hidden="false" customHeight="true" outlineLevel="0" collapsed="false">
      <c r="A10" s="25" t="s">
        <v>39</v>
      </c>
      <c r="B10" s="25"/>
      <c r="C10" s="33" t="n">
        <v>1</v>
      </c>
      <c r="D10" s="34" t="n">
        <v>0</v>
      </c>
      <c r="E10" s="25" t="n">
        <v>1400000000</v>
      </c>
      <c r="F10" s="35" t="n">
        <v>0</v>
      </c>
      <c r="G10" s="36" t="s">
        <v>40</v>
      </c>
      <c r="H10" s="37"/>
      <c r="I10" s="38" t="n">
        <f aca="false">I18+I48</f>
        <v>8423360</v>
      </c>
      <c r="J10" s="38" t="n">
        <f aca="false">J18+J48</f>
        <v>1073354</v>
      </c>
      <c r="K10" s="38" t="n">
        <f aca="false">K18+K48</f>
        <v>873354</v>
      </c>
      <c r="L10" s="38" t="n">
        <f aca="false">L18+L48</f>
        <v>2073354</v>
      </c>
      <c r="M10" s="38" t="n">
        <f aca="false">M18+M48</f>
        <v>1173354</v>
      </c>
      <c r="N10" s="39"/>
      <c r="O10" s="39"/>
      <c r="P10" s="39"/>
      <c r="Q10" s="39"/>
      <c r="R10" s="39"/>
    </row>
    <row r="11" customFormat="false" ht="19.5" hidden="false" customHeight="true" outlineLevel="0" collapsed="false">
      <c r="A11" s="25"/>
      <c r="B11" s="25"/>
      <c r="C11" s="33"/>
      <c r="D11" s="34"/>
      <c r="E11" s="25"/>
      <c r="F11" s="35"/>
      <c r="G11" s="40" t="n">
        <f aca="false">SUM(I10:M11)</f>
        <v>13616776</v>
      </c>
      <c r="H11" s="41"/>
      <c r="I11" s="38"/>
      <c r="J11" s="38"/>
      <c r="K11" s="38"/>
      <c r="L11" s="38"/>
      <c r="M11" s="38"/>
      <c r="N11" s="39"/>
      <c r="O11" s="39"/>
      <c r="P11" s="39"/>
      <c r="Q11" s="39"/>
      <c r="R11" s="39"/>
    </row>
    <row r="12" customFormat="false" ht="19.5" hidden="false" customHeight="true" outlineLevel="0" collapsed="false">
      <c r="A12" s="25"/>
      <c r="B12" s="25"/>
      <c r="C12" s="33"/>
      <c r="D12" s="34"/>
      <c r="E12" s="25"/>
      <c r="F12" s="35"/>
      <c r="G12" s="36" t="s">
        <v>41</v>
      </c>
      <c r="H12" s="37"/>
      <c r="I12" s="38" t="n">
        <f aca="false">I18+I48-I52-I50</f>
        <v>8137620</v>
      </c>
      <c r="J12" s="38" t="n">
        <f aca="false">J18+J48-J52-J50</f>
        <v>1073354</v>
      </c>
      <c r="K12" s="38" t="n">
        <f aca="false">K18+K48-K52-K50</f>
        <v>873354</v>
      </c>
      <c r="L12" s="38" t="n">
        <f aca="false">L18+L48-L52-L50</f>
        <v>2073354</v>
      </c>
      <c r="M12" s="38" t="n">
        <f aca="false">M18+M48-M52-M50</f>
        <v>1173354</v>
      </c>
      <c r="N12" s="39"/>
      <c r="O12" s="39"/>
      <c r="P12" s="39"/>
      <c r="Q12" s="39"/>
      <c r="R12" s="39"/>
    </row>
    <row r="13" customFormat="false" ht="19.5" hidden="false" customHeight="true" outlineLevel="0" collapsed="false">
      <c r="A13" s="25"/>
      <c r="B13" s="25"/>
      <c r="C13" s="33"/>
      <c r="D13" s="34"/>
      <c r="E13" s="25"/>
      <c r="F13" s="35"/>
      <c r="G13" s="42" t="n">
        <f aca="false">SUM(I12:M13)</f>
        <v>13331036</v>
      </c>
      <c r="H13" s="43"/>
      <c r="I13" s="38"/>
      <c r="J13" s="38"/>
      <c r="K13" s="38"/>
      <c r="L13" s="38"/>
      <c r="M13" s="38"/>
      <c r="N13" s="39"/>
      <c r="O13" s="39"/>
      <c r="P13" s="39"/>
      <c r="Q13" s="39"/>
      <c r="R13" s="39"/>
    </row>
    <row r="14" customFormat="false" ht="19.5" hidden="false" customHeight="true" outlineLevel="0" collapsed="false">
      <c r="A14" s="25"/>
      <c r="B14" s="25"/>
      <c r="C14" s="33"/>
      <c r="D14" s="34"/>
      <c r="E14" s="25"/>
      <c r="F14" s="35"/>
      <c r="G14" s="36" t="s">
        <v>42</v>
      </c>
      <c r="H14" s="37"/>
      <c r="I14" s="38" t="n">
        <f aca="false">I60+I82</f>
        <v>48575.8</v>
      </c>
      <c r="J14" s="38" t="n">
        <f aca="false">J60+J82</f>
        <v>0</v>
      </c>
      <c r="K14" s="38" t="n">
        <f aca="false">K60+K82</f>
        <v>0</v>
      </c>
      <c r="L14" s="38" t="n">
        <f aca="false">L60+L82</f>
        <v>0</v>
      </c>
      <c r="M14" s="38" t="n">
        <f aca="false">M60+M82</f>
        <v>0</v>
      </c>
      <c r="N14" s="39"/>
      <c r="O14" s="39"/>
      <c r="P14" s="39"/>
      <c r="Q14" s="39"/>
      <c r="R14" s="39"/>
    </row>
    <row r="15" customFormat="false" ht="19.5" hidden="false" customHeight="true" outlineLevel="0" collapsed="false">
      <c r="A15" s="25"/>
      <c r="B15" s="25"/>
      <c r="C15" s="33"/>
      <c r="D15" s="34"/>
      <c r="E15" s="25"/>
      <c r="F15" s="35"/>
      <c r="G15" s="44" t="n">
        <f aca="false">SUM(I14:M15)</f>
        <v>48575.8</v>
      </c>
      <c r="H15" s="44"/>
      <c r="I15" s="38"/>
      <c r="J15" s="38"/>
      <c r="K15" s="38"/>
      <c r="L15" s="38"/>
      <c r="M15" s="38"/>
      <c r="N15" s="39"/>
      <c r="O15" s="39"/>
      <c r="P15" s="39"/>
      <c r="Q15" s="39"/>
      <c r="R15" s="39"/>
    </row>
    <row r="16" customFormat="false" ht="19.5" hidden="false" customHeight="true" outlineLevel="0" collapsed="false">
      <c r="A16" s="25"/>
      <c r="B16" s="25"/>
      <c r="C16" s="33"/>
      <c r="D16" s="34"/>
      <c r="E16" s="25"/>
      <c r="F16" s="35"/>
      <c r="G16" s="44" t="s">
        <v>43</v>
      </c>
      <c r="H16" s="44"/>
      <c r="I16" s="38" t="n">
        <f aca="false">I80</f>
        <v>237164.2</v>
      </c>
      <c r="J16" s="38" t="n">
        <f aca="false">J80</f>
        <v>0</v>
      </c>
      <c r="K16" s="38" t="n">
        <f aca="false">K80</f>
        <v>0</v>
      </c>
      <c r="L16" s="38" t="n">
        <f aca="false">L80</f>
        <v>0</v>
      </c>
      <c r="M16" s="38" t="n">
        <f aca="false">M80</f>
        <v>0</v>
      </c>
      <c r="N16" s="39"/>
      <c r="O16" s="39"/>
      <c r="P16" s="39"/>
      <c r="Q16" s="39"/>
      <c r="R16" s="39"/>
    </row>
    <row r="17" customFormat="false" ht="19.5" hidden="false" customHeight="true" outlineLevel="0" collapsed="false">
      <c r="A17" s="25"/>
      <c r="B17" s="25"/>
      <c r="C17" s="33"/>
      <c r="D17" s="34"/>
      <c r="E17" s="25"/>
      <c r="F17" s="35"/>
      <c r="G17" s="44" t="n">
        <f aca="false">SUM(I16:M17)</f>
        <v>237164.2</v>
      </c>
      <c r="H17" s="44"/>
      <c r="I17" s="38"/>
      <c r="J17" s="38"/>
      <c r="K17" s="38"/>
      <c r="L17" s="38"/>
      <c r="M17" s="38"/>
      <c r="N17" s="39"/>
      <c r="O17" s="39"/>
      <c r="P17" s="39"/>
      <c r="Q17" s="39"/>
      <c r="R17" s="39"/>
    </row>
    <row r="18" customFormat="false" ht="12" hidden="false" customHeight="true" outlineLevel="0" collapsed="false">
      <c r="A18" s="24" t="s">
        <v>44</v>
      </c>
      <c r="B18" s="25" t="s">
        <v>45</v>
      </c>
      <c r="C18" s="35" t="n">
        <v>1</v>
      </c>
      <c r="D18" s="34" t="n">
        <v>113</v>
      </c>
      <c r="E18" s="25" t="n">
        <v>1490100000</v>
      </c>
      <c r="F18" s="35" t="n">
        <v>0</v>
      </c>
      <c r="G18" s="45" t="s">
        <v>40</v>
      </c>
      <c r="H18" s="46"/>
      <c r="I18" s="38" t="n">
        <f aca="false">I20+I22+I24+I26+I28+I30+I44+I46</f>
        <v>1999820</v>
      </c>
      <c r="J18" s="38" t="n">
        <f aca="false">J20+J22+J24+J26+J28+J30+J44+J46</f>
        <v>1018354</v>
      </c>
      <c r="K18" s="38" t="n">
        <f aca="false">K20+K22+K24+K26+K28+K30+K44+K46</f>
        <v>818354</v>
      </c>
      <c r="L18" s="38" t="n">
        <f aca="false">L20+L22+L24+L26+L28+L30+L44+L46</f>
        <v>2018354</v>
      </c>
      <c r="M18" s="38" t="n">
        <f aca="false">M20+M22+M24+M26+M28+M30+M44+M46</f>
        <v>1118354</v>
      </c>
      <c r="N18" s="39"/>
      <c r="O18" s="39"/>
      <c r="P18" s="39"/>
      <c r="Q18" s="39"/>
      <c r="R18" s="39"/>
    </row>
    <row r="19" customFormat="false" ht="24.75" hidden="false" customHeight="true" outlineLevel="0" collapsed="false">
      <c r="A19" s="24"/>
      <c r="B19" s="25"/>
      <c r="C19" s="35"/>
      <c r="D19" s="34"/>
      <c r="E19" s="25"/>
      <c r="F19" s="35"/>
      <c r="G19" s="47" t="n">
        <f aca="false">SUM(I18:M19)</f>
        <v>6973236</v>
      </c>
      <c r="H19" s="48"/>
      <c r="I19" s="38"/>
      <c r="J19" s="38"/>
      <c r="K19" s="38"/>
      <c r="L19" s="38"/>
      <c r="M19" s="38"/>
      <c r="N19" s="39"/>
      <c r="O19" s="39"/>
      <c r="P19" s="39"/>
      <c r="Q19" s="39"/>
      <c r="R19" s="39"/>
    </row>
    <row r="20" customFormat="false" ht="13.5" hidden="false" customHeight="true" outlineLevel="0" collapsed="false">
      <c r="A20" s="31" t="s">
        <v>46</v>
      </c>
      <c r="B20" s="26" t="s">
        <v>47</v>
      </c>
      <c r="C20" s="49" t="n">
        <v>1</v>
      </c>
      <c r="D20" s="50" t="n">
        <v>113</v>
      </c>
      <c r="E20" s="26" t="n">
        <v>1490122000</v>
      </c>
      <c r="F20" s="49" t="n">
        <v>240</v>
      </c>
      <c r="G20" s="51" t="s">
        <v>40</v>
      </c>
      <c r="H20" s="52"/>
      <c r="I20" s="53" t="n">
        <v>0</v>
      </c>
      <c r="J20" s="53" t="n">
        <v>20000</v>
      </c>
      <c r="K20" s="53" t="n">
        <v>20000</v>
      </c>
      <c r="L20" s="53" t="n">
        <v>20000</v>
      </c>
      <c r="M20" s="53" t="n">
        <v>20000</v>
      </c>
    </row>
    <row r="21" customFormat="false" ht="24.75" hidden="false" customHeight="true" outlineLevel="0" collapsed="false">
      <c r="A21" s="31"/>
      <c r="B21" s="26"/>
      <c r="C21" s="49"/>
      <c r="D21" s="50"/>
      <c r="E21" s="26"/>
      <c r="F21" s="49"/>
      <c r="G21" s="54" t="n">
        <f aca="false">SUM(I20:M21)</f>
        <v>80000</v>
      </c>
      <c r="H21" s="55"/>
      <c r="I21" s="53"/>
      <c r="J21" s="53"/>
      <c r="K21" s="53"/>
      <c r="L21" s="53"/>
      <c r="M21" s="53"/>
    </row>
    <row r="22" customFormat="false" ht="12" hidden="false" customHeight="true" outlineLevel="0" collapsed="false">
      <c r="A22" s="31" t="s">
        <v>48</v>
      </c>
      <c r="B22" s="26" t="s">
        <v>49</v>
      </c>
      <c r="C22" s="49" t="n">
        <v>1</v>
      </c>
      <c r="D22" s="50" t="n">
        <v>113</v>
      </c>
      <c r="E22" s="26" t="n">
        <v>1490122001</v>
      </c>
      <c r="F22" s="49" t="n">
        <v>240</v>
      </c>
      <c r="G22" s="51" t="s">
        <v>40</v>
      </c>
      <c r="H22" s="52"/>
      <c r="I22" s="53" t="n">
        <v>1414098</v>
      </c>
      <c r="J22" s="53" t="n">
        <v>500000</v>
      </c>
      <c r="K22" s="53" t="n">
        <v>300000</v>
      </c>
      <c r="L22" s="53" t="n">
        <v>1500000</v>
      </c>
      <c r="M22" s="53" t="n">
        <v>600000</v>
      </c>
    </row>
    <row r="23" customFormat="false" ht="18" hidden="false" customHeight="true" outlineLevel="0" collapsed="false">
      <c r="A23" s="31"/>
      <c r="B23" s="26"/>
      <c r="C23" s="49"/>
      <c r="D23" s="50"/>
      <c r="E23" s="26"/>
      <c r="F23" s="49"/>
      <c r="G23" s="54" t="n">
        <f aca="false">SUM(I22:M23)</f>
        <v>4314098</v>
      </c>
      <c r="H23" s="55"/>
      <c r="I23" s="53"/>
      <c r="J23" s="53"/>
      <c r="K23" s="53"/>
      <c r="L23" s="53"/>
      <c r="M23" s="53"/>
    </row>
    <row r="24" customFormat="false" ht="18" hidden="false" customHeight="true" outlineLevel="0" collapsed="false">
      <c r="A24" s="31" t="s">
        <v>50</v>
      </c>
      <c r="B24" s="26" t="s">
        <v>51</v>
      </c>
      <c r="C24" s="49" t="n">
        <v>1</v>
      </c>
      <c r="D24" s="50" t="n">
        <v>113</v>
      </c>
      <c r="E24" s="26" t="n">
        <v>1490122002</v>
      </c>
      <c r="F24" s="49" t="n">
        <v>240</v>
      </c>
      <c r="G24" s="56" t="s">
        <v>40</v>
      </c>
      <c r="H24" s="28"/>
      <c r="I24" s="53" t="n">
        <f aca="false">324800-46400</f>
        <v>278400</v>
      </c>
      <c r="J24" s="53" t="n">
        <v>324800</v>
      </c>
      <c r="K24" s="53" t="n">
        <v>324800</v>
      </c>
      <c r="L24" s="53" t="n">
        <v>324800</v>
      </c>
      <c r="M24" s="53" t="n">
        <v>324800</v>
      </c>
    </row>
    <row r="25" customFormat="false" ht="29.25" hidden="false" customHeight="true" outlineLevel="0" collapsed="false">
      <c r="A25" s="31"/>
      <c r="B25" s="26"/>
      <c r="C25" s="49"/>
      <c r="D25" s="50"/>
      <c r="E25" s="26"/>
      <c r="F25" s="49"/>
      <c r="G25" s="54" t="n">
        <f aca="false">SUM(I24:M25)</f>
        <v>1577600</v>
      </c>
      <c r="H25" s="55"/>
      <c r="I25" s="53"/>
      <c r="J25" s="53"/>
      <c r="K25" s="53"/>
      <c r="L25" s="53"/>
      <c r="M25" s="53"/>
    </row>
    <row r="26" customFormat="false" ht="12" hidden="false" customHeight="true" outlineLevel="0" collapsed="false">
      <c r="A26" s="31" t="s">
        <v>52</v>
      </c>
      <c r="B26" s="26" t="s">
        <v>53</v>
      </c>
      <c r="C26" s="49" t="n">
        <v>1</v>
      </c>
      <c r="D26" s="50" t="n">
        <v>501</v>
      </c>
      <c r="E26" s="26" t="n">
        <v>1490140012</v>
      </c>
      <c r="F26" s="57" t="n">
        <v>410</v>
      </c>
      <c r="G26" s="58" t="s">
        <v>40</v>
      </c>
      <c r="H26" s="59"/>
      <c r="I26" s="53" t="n">
        <v>0</v>
      </c>
      <c r="J26" s="60" t="n">
        <v>0</v>
      </c>
      <c r="K26" s="60" t="n">
        <v>0</v>
      </c>
      <c r="L26" s="60" t="n">
        <v>0</v>
      </c>
      <c r="M26" s="60" t="n">
        <v>0</v>
      </c>
    </row>
    <row r="27" customFormat="false" ht="18.75" hidden="false" customHeight="true" outlineLevel="0" collapsed="false">
      <c r="A27" s="31"/>
      <c r="B27" s="26"/>
      <c r="C27" s="49"/>
      <c r="D27" s="50"/>
      <c r="E27" s="26"/>
      <c r="F27" s="57"/>
      <c r="G27" s="54" t="n">
        <f aca="false">SUM(I26:M27)</f>
        <v>0</v>
      </c>
      <c r="H27" s="55"/>
      <c r="I27" s="53"/>
      <c r="J27" s="60"/>
      <c r="K27" s="60"/>
      <c r="L27" s="60"/>
      <c r="M27" s="60"/>
    </row>
    <row r="28" customFormat="false" ht="14.25" hidden="false" customHeight="true" outlineLevel="0" collapsed="false">
      <c r="A28" s="31" t="s">
        <v>54</v>
      </c>
      <c r="B28" s="26" t="s">
        <v>55</v>
      </c>
      <c r="C28" s="49" t="n">
        <v>1</v>
      </c>
      <c r="D28" s="50" t="n">
        <v>408</v>
      </c>
      <c r="E28" s="26" t="n">
        <v>1490122004</v>
      </c>
      <c r="F28" s="57" t="n">
        <v>240</v>
      </c>
      <c r="G28" s="58" t="s">
        <v>40</v>
      </c>
      <c r="H28" s="59"/>
      <c r="I28" s="53" t="n">
        <v>0</v>
      </c>
      <c r="J28" s="60" t="n">
        <v>0</v>
      </c>
      <c r="K28" s="60" t="n">
        <v>0</v>
      </c>
      <c r="L28" s="60" t="n">
        <v>0</v>
      </c>
      <c r="M28" s="60" t="n">
        <v>0</v>
      </c>
    </row>
    <row r="29" customFormat="false" ht="22.5" hidden="false" customHeight="true" outlineLevel="0" collapsed="false">
      <c r="A29" s="31"/>
      <c r="B29" s="26"/>
      <c r="C29" s="49"/>
      <c r="D29" s="50"/>
      <c r="E29" s="26"/>
      <c r="F29" s="57"/>
      <c r="G29" s="54" t="n">
        <f aca="false">SUM(I28:M29)</f>
        <v>0</v>
      </c>
      <c r="H29" s="55"/>
      <c r="I29" s="53"/>
      <c r="J29" s="60"/>
      <c r="K29" s="60"/>
      <c r="L29" s="60"/>
      <c r="M29" s="60"/>
    </row>
    <row r="30" customFormat="false" ht="18.75" hidden="false" customHeight="true" outlineLevel="0" collapsed="false">
      <c r="A30" s="31" t="s">
        <v>56</v>
      </c>
      <c r="B30" s="26" t="s">
        <v>57</v>
      </c>
      <c r="C30" s="61" t="n">
        <v>1</v>
      </c>
      <c r="D30" s="50" t="n">
        <v>113</v>
      </c>
      <c r="E30" s="62" t="n">
        <v>1490122005</v>
      </c>
      <c r="F30" s="63" t="n">
        <v>0</v>
      </c>
      <c r="G30" s="58" t="s">
        <v>40</v>
      </c>
      <c r="H30" s="59"/>
      <c r="I30" s="53" t="n">
        <f aca="false">SUM(I32:I43)</f>
        <v>203554</v>
      </c>
      <c r="J30" s="60" t="n">
        <f aca="false">SUM(J32:J43)</f>
        <v>173554</v>
      </c>
      <c r="K30" s="60" t="n">
        <f aca="false">SUM(K32:K43)</f>
        <v>173554</v>
      </c>
      <c r="L30" s="60" t="n">
        <f aca="false">SUM(L32:L43)</f>
        <v>173554</v>
      </c>
      <c r="M30" s="60" t="n">
        <f aca="false">SUM(M32:M43)</f>
        <v>173554</v>
      </c>
    </row>
    <row r="31" customFormat="false" ht="29.25" hidden="false" customHeight="true" outlineLevel="0" collapsed="false">
      <c r="A31" s="31"/>
      <c r="B31" s="26"/>
      <c r="C31" s="61"/>
      <c r="D31" s="50"/>
      <c r="E31" s="62"/>
      <c r="F31" s="63"/>
      <c r="G31" s="64" t="n">
        <f aca="false">SUM(I30:M31)</f>
        <v>897770</v>
      </c>
      <c r="H31" s="65"/>
      <c r="I31" s="53"/>
      <c r="J31" s="60"/>
      <c r="K31" s="60"/>
      <c r="L31" s="60"/>
      <c r="M31" s="60"/>
    </row>
    <row r="32" customFormat="false" ht="24.75" hidden="false" customHeight="true" outlineLevel="0" collapsed="false">
      <c r="A32" s="31" t="s">
        <v>58</v>
      </c>
      <c r="B32" s="26" t="s">
        <v>59</v>
      </c>
      <c r="C32" s="61" t="n">
        <v>1</v>
      </c>
      <c r="D32" s="66" t="n">
        <v>113</v>
      </c>
      <c r="E32" s="62" t="n">
        <v>1490122005</v>
      </c>
      <c r="F32" s="63" t="n">
        <v>852</v>
      </c>
      <c r="G32" s="58" t="s">
        <v>40</v>
      </c>
      <c r="H32" s="59"/>
      <c r="I32" s="53" t="n">
        <v>41554</v>
      </c>
      <c r="J32" s="60" t="n">
        <v>16709</v>
      </c>
      <c r="K32" s="60" t="n">
        <v>16709</v>
      </c>
      <c r="L32" s="60" t="n">
        <v>16709</v>
      </c>
      <c r="M32" s="60" t="n">
        <v>16709</v>
      </c>
    </row>
    <row r="33" customFormat="false" ht="29.25" hidden="false" customHeight="true" outlineLevel="0" collapsed="false">
      <c r="A33" s="31"/>
      <c r="B33" s="26"/>
      <c r="C33" s="61"/>
      <c r="D33" s="66"/>
      <c r="E33" s="62"/>
      <c r="F33" s="63"/>
      <c r="G33" s="67" t="n">
        <f aca="false">SUM(I32:M33)</f>
        <v>108390</v>
      </c>
      <c r="H33" s="68"/>
      <c r="I33" s="53"/>
      <c r="J33" s="60"/>
      <c r="K33" s="60"/>
      <c r="L33" s="60"/>
      <c r="M33" s="60"/>
    </row>
    <row r="34" customFormat="false" ht="17.25" hidden="false" customHeight="true" outlineLevel="0" collapsed="false">
      <c r="A34" s="31" t="s">
        <v>60</v>
      </c>
      <c r="B34" s="26" t="s">
        <v>61</v>
      </c>
      <c r="C34" s="49" t="n">
        <v>1</v>
      </c>
      <c r="D34" s="50" t="n">
        <v>113</v>
      </c>
      <c r="E34" s="26" t="n">
        <v>1490122005</v>
      </c>
      <c r="F34" s="57" t="n">
        <v>244</v>
      </c>
      <c r="G34" s="56" t="s">
        <v>40</v>
      </c>
      <c r="H34" s="28"/>
      <c r="I34" s="53" t="n">
        <v>0</v>
      </c>
      <c r="J34" s="60" t="n">
        <v>19100</v>
      </c>
      <c r="K34" s="60" t="n">
        <v>19100</v>
      </c>
      <c r="L34" s="60" t="n">
        <v>19100</v>
      </c>
      <c r="M34" s="60" t="n">
        <v>19100</v>
      </c>
    </row>
    <row r="35" customFormat="false" ht="18.75" hidden="false" customHeight="true" outlineLevel="0" collapsed="false">
      <c r="A35" s="31"/>
      <c r="B35" s="26"/>
      <c r="C35" s="49"/>
      <c r="D35" s="50"/>
      <c r="E35" s="26"/>
      <c r="F35" s="57"/>
      <c r="G35" s="54" t="n">
        <f aca="false">SUM(I34:M35)</f>
        <v>76400</v>
      </c>
      <c r="H35" s="55"/>
      <c r="I35" s="53"/>
      <c r="J35" s="60"/>
      <c r="K35" s="60"/>
      <c r="L35" s="60"/>
      <c r="M35" s="60"/>
    </row>
    <row r="36" customFormat="false" ht="21" hidden="false" customHeight="true" outlineLevel="0" collapsed="false">
      <c r="A36" s="31" t="s">
        <v>62</v>
      </c>
      <c r="B36" s="26" t="s">
        <v>63</v>
      </c>
      <c r="C36" s="49" t="n">
        <v>1</v>
      </c>
      <c r="D36" s="50" t="n">
        <v>113</v>
      </c>
      <c r="E36" s="26" t="n">
        <v>1490122005</v>
      </c>
      <c r="F36" s="57" t="n">
        <v>244</v>
      </c>
      <c r="G36" s="58" t="s">
        <v>40</v>
      </c>
      <c r="H36" s="59"/>
      <c r="I36" s="53" t="n">
        <v>32000</v>
      </c>
      <c r="J36" s="60" t="n">
        <v>2000</v>
      </c>
      <c r="K36" s="60" t="n">
        <v>2000</v>
      </c>
      <c r="L36" s="60" t="n">
        <v>2000</v>
      </c>
      <c r="M36" s="60" t="n">
        <v>2000</v>
      </c>
    </row>
    <row r="37" customFormat="false" ht="21" hidden="false" customHeight="true" outlineLevel="0" collapsed="false">
      <c r="A37" s="31"/>
      <c r="B37" s="26"/>
      <c r="C37" s="49"/>
      <c r="D37" s="50"/>
      <c r="E37" s="26"/>
      <c r="F37" s="57"/>
      <c r="G37" s="54" t="n">
        <f aca="false">SUM(I36:M37)</f>
        <v>40000</v>
      </c>
      <c r="H37" s="55"/>
      <c r="I37" s="53"/>
      <c r="J37" s="60"/>
      <c r="K37" s="60"/>
      <c r="L37" s="60"/>
      <c r="M37" s="60"/>
    </row>
    <row r="38" customFormat="false" ht="13.5" hidden="false" customHeight="true" outlineLevel="0" collapsed="false">
      <c r="A38" s="31" t="s">
        <v>64</v>
      </c>
      <c r="B38" s="26" t="s">
        <v>65</v>
      </c>
      <c r="C38" s="49" t="n">
        <v>1</v>
      </c>
      <c r="D38" s="50" t="n">
        <v>113</v>
      </c>
      <c r="E38" s="26" t="n">
        <v>1490122005</v>
      </c>
      <c r="F38" s="57" t="n">
        <v>244</v>
      </c>
      <c r="G38" s="58" t="s">
        <v>40</v>
      </c>
      <c r="H38" s="59"/>
      <c r="I38" s="53" t="n">
        <v>20000</v>
      </c>
      <c r="J38" s="60" t="n">
        <v>10900</v>
      </c>
      <c r="K38" s="60" t="n">
        <v>10900</v>
      </c>
      <c r="L38" s="60" t="n">
        <v>10900</v>
      </c>
      <c r="M38" s="60" t="n">
        <v>10900</v>
      </c>
    </row>
    <row r="39" customFormat="false" ht="21" hidden="false" customHeight="true" outlineLevel="0" collapsed="false">
      <c r="A39" s="31"/>
      <c r="B39" s="26"/>
      <c r="C39" s="49"/>
      <c r="D39" s="50"/>
      <c r="E39" s="26"/>
      <c r="F39" s="57"/>
      <c r="G39" s="54" t="n">
        <f aca="false">SUM(I38:M39)</f>
        <v>63600</v>
      </c>
      <c r="H39" s="55"/>
      <c r="I39" s="53"/>
      <c r="J39" s="60"/>
      <c r="K39" s="60"/>
      <c r="L39" s="60"/>
      <c r="M39" s="60"/>
    </row>
    <row r="40" customFormat="false" ht="14.25" hidden="false" customHeight="true" outlineLevel="0" collapsed="false">
      <c r="A40" s="31" t="s">
        <v>66</v>
      </c>
      <c r="B40" s="26" t="s">
        <v>67</v>
      </c>
      <c r="C40" s="49" t="n">
        <v>1</v>
      </c>
      <c r="D40" s="50" t="n">
        <v>113</v>
      </c>
      <c r="E40" s="26" t="n">
        <v>1490122005</v>
      </c>
      <c r="F40" s="49" t="n">
        <v>247</v>
      </c>
      <c r="G40" s="58" t="s">
        <v>40</v>
      </c>
      <c r="H40" s="59"/>
      <c r="I40" s="53" t="n">
        <v>0</v>
      </c>
      <c r="J40" s="53" t="n">
        <v>124845</v>
      </c>
      <c r="K40" s="53" t="n">
        <v>124845</v>
      </c>
      <c r="L40" s="53" t="n">
        <v>124845</v>
      </c>
      <c r="M40" s="53" t="n">
        <v>124845</v>
      </c>
    </row>
    <row r="41" customFormat="false" ht="30" hidden="false" customHeight="true" outlineLevel="0" collapsed="false">
      <c r="A41" s="31"/>
      <c r="B41" s="26"/>
      <c r="C41" s="49"/>
      <c r="D41" s="50"/>
      <c r="E41" s="26"/>
      <c r="F41" s="49"/>
      <c r="G41" s="54" t="n">
        <f aca="false">SUM(I40:M41)</f>
        <v>499380</v>
      </c>
      <c r="H41" s="55"/>
      <c r="I41" s="53"/>
      <c r="J41" s="53"/>
      <c r="K41" s="53"/>
      <c r="L41" s="53"/>
      <c r="M41" s="53"/>
    </row>
    <row r="42" customFormat="false" ht="18.75" hidden="false" customHeight="true" outlineLevel="0" collapsed="false">
      <c r="A42" s="31" t="s">
        <v>68</v>
      </c>
      <c r="B42" s="26" t="s">
        <v>69</v>
      </c>
      <c r="C42" s="49" t="n">
        <v>1</v>
      </c>
      <c r="D42" s="50" t="n">
        <v>113</v>
      </c>
      <c r="E42" s="26" t="n">
        <v>1490122005</v>
      </c>
      <c r="F42" s="49" t="n">
        <v>244</v>
      </c>
      <c r="G42" s="69" t="s">
        <v>40</v>
      </c>
      <c r="H42" s="70"/>
      <c r="I42" s="53" t="n">
        <v>110000</v>
      </c>
      <c r="J42" s="53" t="n">
        <v>0</v>
      </c>
      <c r="K42" s="53" t="n">
        <v>0</v>
      </c>
      <c r="L42" s="53" t="n">
        <v>0</v>
      </c>
      <c r="M42" s="53" t="n">
        <v>0</v>
      </c>
    </row>
    <row r="43" customFormat="false" ht="31.5" hidden="false" customHeight="true" outlineLevel="0" collapsed="false">
      <c r="A43" s="31"/>
      <c r="B43" s="26"/>
      <c r="C43" s="49"/>
      <c r="D43" s="50"/>
      <c r="E43" s="26"/>
      <c r="F43" s="49"/>
      <c r="G43" s="54" t="n">
        <f aca="false">SUM(I42:M43)</f>
        <v>110000</v>
      </c>
      <c r="H43" s="55"/>
      <c r="I43" s="53"/>
      <c r="J43" s="53"/>
      <c r="K43" s="53"/>
      <c r="L43" s="53"/>
      <c r="M43" s="53"/>
    </row>
    <row r="44" customFormat="false" ht="24" hidden="false" customHeight="true" outlineLevel="0" collapsed="false">
      <c r="A44" s="31" t="s">
        <v>70</v>
      </c>
      <c r="B44" s="26" t="s">
        <v>71</v>
      </c>
      <c r="C44" s="49" t="n">
        <v>1</v>
      </c>
      <c r="D44" s="50" t="n">
        <v>113</v>
      </c>
      <c r="E44" s="26" t="n">
        <v>1490162009</v>
      </c>
      <c r="F44" s="57" t="n">
        <v>540</v>
      </c>
      <c r="G44" s="58" t="s">
        <v>40</v>
      </c>
      <c r="H44" s="59"/>
      <c r="I44" s="53" t="n">
        <v>103768</v>
      </c>
      <c r="J44" s="60" t="n">
        <v>0</v>
      </c>
      <c r="K44" s="60" t="n">
        <v>0</v>
      </c>
      <c r="L44" s="60" t="n">
        <v>0</v>
      </c>
      <c r="M44" s="60" t="n">
        <v>0</v>
      </c>
    </row>
    <row r="45" customFormat="false" ht="36.75" hidden="false" customHeight="true" outlineLevel="0" collapsed="false">
      <c r="A45" s="31"/>
      <c r="B45" s="26"/>
      <c r="C45" s="49"/>
      <c r="D45" s="50"/>
      <c r="E45" s="26"/>
      <c r="F45" s="57"/>
      <c r="G45" s="54" t="n">
        <f aca="false">SUM(I44:M45)</f>
        <v>103768</v>
      </c>
      <c r="H45" s="55"/>
      <c r="I45" s="53"/>
      <c r="J45" s="60"/>
      <c r="K45" s="60"/>
      <c r="L45" s="60"/>
      <c r="M45" s="60"/>
    </row>
    <row r="46" customFormat="false" ht="36.75" hidden="false" customHeight="true" outlineLevel="0" collapsed="false">
      <c r="A46" s="31" t="s">
        <v>72</v>
      </c>
      <c r="B46" s="26" t="s">
        <v>73</v>
      </c>
      <c r="C46" s="49" t="n">
        <v>1</v>
      </c>
      <c r="D46" s="50" t="n">
        <v>113</v>
      </c>
      <c r="E46" s="26" t="n">
        <v>1490122014</v>
      </c>
      <c r="F46" s="49" t="n">
        <v>244</v>
      </c>
      <c r="G46" s="71" t="s">
        <v>40</v>
      </c>
      <c r="H46" s="72"/>
      <c r="I46" s="53" t="n">
        <v>0</v>
      </c>
      <c r="J46" s="53" t="n">
        <v>0</v>
      </c>
      <c r="K46" s="53" t="n">
        <v>0</v>
      </c>
      <c r="L46" s="53" t="n">
        <v>0</v>
      </c>
      <c r="M46" s="53" t="n">
        <v>0</v>
      </c>
    </row>
    <row r="47" customFormat="false" ht="57.75" hidden="false" customHeight="true" outlineLevel="0" collapsed="false">
      <c r="A47" s="31"/>
      <c r="B47" s="26"/>
      <c r="C47" s="49"/>
      <c r="D47" s="50"/>
      <c r="E47" s="26"/>
      <c r="F47" s="49"/>
      <c r="G47" s="54" t="n">
        <f aca="false">SUM(I46:M47)</f>
        <v>0</v>
      </c>
      <c r="H47" s="55"/>
      <c r="I47" s="53"/>
      <c r="J47" s="53"/>
      <c r="K47" s="53"/>
      <c r="L47" s="53"/>
      <c r="M47" s="53"/>
    </row>
    <row r="48" customFormat="false" ht="18" hidden="false" customHeight="true" outlineLevel="0" collapsed="false">
      <c r="A48" s="73" t="s">
        <v>74</v>
      </c>
      <c r="B48" s="45" t="s">
        <v>75</v>
      </c>
      <c r="C48" s="74" t="n">
        <v>1</v>
      </c>
      <c r="D48" s="75" t="n">
        <v>412</v>
      </c>
      <c r="E48" s="45" t="n">
        <v>1490200000</v>
      </c>
      <c r="F48" s="74" t="n">
        <v>0</v>
      </c>
      <c r="G48" s="76" t="s">
        <v>40</v>
      </c>
      <c r="H48" s="77"/>
      <c r="I48" s="38" t="n">
        <f aca="false">I50+I52+I54</f>
        <v>6423540</v>
      </c>
      <c r="J48" s="38" t="n">
        <f aca="false">J50+J52+J54</f>
        <v>55000</v>
      </c>
      <c r="K48" s="38" t="n">
        <f aca="false">K50+K52+K54</f>
        <v>55000</v>
      </c>
      <c r="L48" s="38" t="n">
        <f aca="false">L50+L52+L54</f>
        <v>55000</v>
      </c>
      <c r="M48" s="38" t="n">
        <f aca="false">M50+M52+M54</f>
        <v>55000</v>
      </c>
    </row>
    <row r="49" customFormat="false" ht="18" hidden="false" customHeight="true" outlineLevel="0" collapsed="false">
      <c r="A49" s="73"/>
      <c r="B49" s="45"/>
      <c r="C49" s="74"/>
      <c r="D49" s="75"/>
      <c r="E49" s="45"/>
      <c r="F49" s="74"/>
      <c r="G49" s="40" t="n">
        <f aca="false">SUM(I48:M49)</f>
        <v>6643540</v>
      </c>
      <c r="H49" s="78"/>
      <c r="I49" s="38"/>
      <c r="J49" s="38"/>
      <c r="K49" s="38"/>
      <c r="L49" s="38"/>
      <c r="M49" s="38"/>
    </row>
    <row r="50" customFormat="false" ht="32.25" hidden="false" customHeight="true" outlineLevel="0" collapsed="false">
      <c r="A50" s="73"/>
      <c r="B50" s="45"/>
      <c r="C50" s="74"/>
      <c r="D50" s="75"/>
      <c r="E50" s="45"/>
      <c r="F50" s="74"/>
      <c r="G50" s="79" t="s">
        <v>76</v>
      </c>
      <c r="H50" s="78"/>
      <c r="I50" s="38" t="n">
        <f aca="false">I80</f>
        <v>237164.2</v>
      </c>
      <c r="J50" s="38" t="n">
        <f aca="false">J80</f>
        <v>0</v>
      </c>
      <c r="K50" s="38" t="n">
        <f aca="false">K80</f>
        <v>0</v>
      </c>
      <c r="L50" s="38" t="n">
        <f aca="false">L80</f>
        <v>0</v>
      </c>
      <c r="M50" s="38" t="n">
        <f aca="false">M80</f>
        <v>0</v>
      </c>
    </row>
    <row r="51" customFormat="false" ht="18" hidden="false" customHeight="true" outlineLevel="0" collapsed="false">
      <c r="A51" s="73"/>
      <c r="B51" s="45"/>
      <c r="C51" s="74"/>
      <c r="D51" s="75"/>
      <c r="E51" s="45"/>
      <c r="F51" s="74"/>
      <c r="G51" s="40" t="n">
        <f aca="false">SUM(I50:M51)</f>
        <v>237164.2</v>
      </c>
      <c r="H51" s="78"/>
      <c r="I51" s="38"/>
      <c r="J51" s="38"/>
      <c r="K51" s="38"/>
      <c r="L51" s="38"/>
      <c r="M51" s="38"/>
    </row>
    <row r="52" customFormat="false" ht="18" hidden="false" customHeight="true" outlineLevel="0" collapsed="false">
      <c r="A52" s="73"/>
      <c r="B52" s="45"/>
      <c r="C52" s="74"/>
      <c r="D52" s="75"/>
      <c r="E52" s="45"/>
      <c r="F52" s="74"/>
      <c r="G52" s="80" t="s">
        <v>77</v>
      </c>
      <c r="H52" s="81"/>
      <c r="I52" s="38" t="n">
        <f aca="false">I82</f>
        <v>48575.8</v>
      </c>
      <c r="J52" s="38" t="n">
        <f aca="false">J82</f>
        <v>0</v>
      </c>
      <c r="K52" s="38" t="n">
        <f aca="false">K82</f>
        <v>0</v>
      </c>
      <c r="L52" s="38" t="n">
        <f aca="false">L82</f>
        <v>0</v>
      </c>
      <c r="M52" s="38" t="n">
        <f aca="false">M82</f>
        <v>0</v>
      </c>
    </row>
    <row r="53" customFormat="false" ht="18" hidden="false" customHeight="true" outlineLevel="0" collapsed="false">
      <c r="A53" s="73"/>
      <c r="B53" s="45"/>
      <c r="C53" s="74"/>
      <c r="D53" s="75"/>
      <c r="E53" s="45"/>
      <c r="F53" s="74"/>
      <c r="G53" s="40" t="n">
        <f aca="false">SUM(I52:M53)</f>
        <v>48575.8</v>
      </c>
      <c r="H53" s="82"/>
      <c r="I53" s="38"/>
      <c r="J53" s="38"/>
      <c r="K53" s="38"/>
      <c r="L53" s="38"/>
      <c r="M53" s="38"/>
    </row>
    <row r="54" customFormat="false" ht="18" hidden="false" customHeight="true" outlineLevel="0" collapsed="false">
      <c r="A54" s="73"/>
      <c r="B54" s="45"/>
      <c r="C54" s="74"/>
      <c r="D54" s="75"/>
      <c r="E54" s="45"/>
      <c r="F54" s="74"/>
      <c r="G54" s="76" t="s">
        <v>78</v>
      </c>
      <c r="H54" s="77"/>
      <c r="I54" s="38" t="n">
        <f aca="false">I56+I62+I64+I66+I68+I70+I72+I74+I76</f>
        <v>6137800</v>
      </c>
      <c r="J54" s="38" t="n">
        <f aca="false">J56+J62+J64+J66+J68+J70+J72+J74+J76</f>
        <v>55000</v>
      </c>
      <c r="K54" s="38" t="n">
        <f aca="false">K56+K62+K64+K66+K68+K70+K72+K74+K76</f>
        <v>55000</v>
      </c>
      <c r="L54" s="38" t="n">
        <f aca="false">L56+L62+L64+L66+L68+L70+L72+L74+L76</f>
        <v>55000</v>
      </c>
      <c r="M54" s="38" t="n">
        <f aca="false">M56+M62+M64+M66+M68+M70+M72+M74+M76</f>
        <v>55000</v>
      </c>
    </row>
    <row r="55" customFormat="false" ht="18" hidden="false" customHeight="true" outlineLevel="0" collapsed="false">
      <c r="A55" s="73"/>
      <c r="B55" s="45"/>
      <c r="C55" s="74"/>
      <c r="D55" s="75"/>
      <c r="E55" s="45"/>
      <c r="F55" s="74"/>
      <c r="G55" s="40" t="n">
        <f aca="false">SUM(I54:M55)</f>
        <v>6357800</v>
      </c>
      <c r="H55" s="83"/>
      <c r="I55" s="38"/>
      <c r="J55" s="38"/>
      <c r="K55" s="38"/>
      <c r="L55" s="38"/>
      <c r="M55" s="38"/>
    </row>
    <row r="56" customFormat="false" ht="17.25" hidden="false" customHeight="true" outlineLevel="0" collapsed="false">
      <c r="A56" s="31" t="s">
        <v>79</v>
      </c>
      <c r="B56" s="26" t="s">
        <v>80</v>
      </c>
      <c r="C56" s="49" t="n">
        <v>1</v>
      </c>
      <c r="D56" s="50" t="n">
        <v>412</v>
      </c>
      <c r="E56" s="26" t="n">
        <v>1490223401</v>
      </c>
      <c r="F56" s="57" t="n">
        <v>240</v>
      </c>
      <c r="G56" s="58" t="s">
        <v>40</v>
      </c>
      <c r="H56" s="59"/>
      <c r="I56" s="53" t="n">
        <f aca="false">119240-32740</f>
        <v>86500</v>
      </c>
      <c r="J56" s="53" t="n">
        <v>50000</v>
      </c>
      <c r="K56" s="53" t="n">
        <v>50000</v>
      </c>
      <c r="L56" s="53" t="n">
        <v>50000</v>
      </c>
      <c r="M56" s="53" t="n">
        <v>50000</v>
      </c>
    </row>
    <row r="57" customFormat="false" ht="17.25" hidden="false" customHeight="true" outlineLevel="0" collapsed="false">
      <c r="A57" s="31"/>
      <c r="B57" s="26"/>
      <c r="C57" s="49"/>
      <c r="D57" s="50"/>
      <c r="E57" s="26"/>
      <c r="F57" s="57"/>
      <c r="G57" s="54" t="n">
        <f aca="false">SUM(I56:M57)</f>
        <v>286500</v>
      </c>
      <c r="H57" s="84"/>
      <c r="I57" s="53"/>
      <c r="J57" s="53"/>
      <c r="K57" s="53"/>
      <c r="L57" s="53"/>
      <c r="M57" s="53"/>
    </row>
    <row r="58" customFormat="false" ht="14.25" hidden="false" customHeight="true" outlineLevel="0" collapsed="false">
      <c r="A58" s="31" t="s">
        <v>81</v>
      </c>
      <c r="B58" s="26" t="s">
        <v>82</v>
      </c>
      <c r="C58" s="49" t="n">
        <v>1</v>
      </c>
      <c r="D58" s="50" t="n">
        <v>412</v>
      </c>
      <c r="E58" s="26" t="s">
        <v>83</v>
      </c>
      <c r="F58" s="57" t="n">
        <v>244</v>
      </c>
      <c r="G58" s="58" t="s">
        <v>84</v>
      </c>
      <c r="H58" s="59"/>
      <c r="I58" s="53" t="n">
        <v>0</v>
      </c>
      <c r="J58" s="53" t="n">
        <v>5000</v>
      </c>
      <c r="K58" s="53" t="n">
        <v>5000</v>
      </c>
      <c r="L58" s="53" t="n">
        <v>5000</v>
      </c>
      <c r="M58" s="53" t="n">
        <v>5000</v>
      </c>
    </row>
    <row r="59" customFormat="false" ht="14.25" hidden="false" customHeight="true" outlineLevel="0" collapsed="false">
      <c r="A59" s="31"/>
      <c r="B59" s="26"/>
      <c r="C59" s="49"/>
      <c r="D59" s="50"/>
      <c r="E59" s="26"/>
      <c r="F59" s="57"/>
      <c r="G59" s="85" t="n">
        <f aca="false">SUM(I58:M59)</f>
        <v>20000</v>
      </c>
      <c r="H59" s="86"/>
      <c r="I59" s="53"/>
      <c r="J59" s="53"/>
      <c r="K59" s="53"/>
      <c r="L59" s="53"/>
      <c r="M59" s="53"/>
    </row>
    <row r="60" customFormat="false" ht="14.25" hidden="false" customHeight="true" outlineLevel="0" collapsed="false">
      <c r="A60" s="31"/>
      <c r="B60" s="26"/>
      <c r="C60" s="49"/>
      <c r="D60" s="50"/>
      <c r="E60" s="26"/>
      <c r="F60" s="57"/>
      <c r="G60" s="87" t="s">
        <v>85</v>
      </c>
      <c r="H60" s="88"/>
      <c r="I60" s="53" t="n">
        <v>0</v>
      </c>
      <c r="J60" s="53" t="n">
        <v>0</v>
      </c>
      <c r="K60" s="53" t="n">
        <v>0</v>
      </c>
      <c r="L60" s="53" t="n">
        <v>0</v>
      </c>
      <c r="M60" s="53" t="n">
        <v>0</v>
      </c>
    </row>
    <row r="61" customFormat="false" ht="14.25" hidden="false" customHeight="true" outlineLevel="0" collapsed="false">
      <c r="A61" s="31"/>
      <c r="B61" s="26"/>
      <c r="C61" s="49"/>
      <c r="D61" s="50"/>
      <c r="E61" s="26"/>
      <c r="F61" s="57"/>
      <c r="G61" s="85" t="n">
        <f aca="false">SUM(I60:M61)</f>
        <v>0</v>
      </c>
      <c r="H61" s="89"/>
      <c r="I61" s="53"/>
      <c r="J61" s="53"/>
      <c r="K61" s="53"/>
      <c r="L61" s="53"/>
      <c r="M61" s="53"/>
    </row>
    <row r="62" customFormat="false" ht="14.25" hidden="false" customHeight="true" outlineLevel="0" collapsed="false">
      <c r="A62" s="31"/>
      <c r="B62" s="26"/>
      <c r="C62" s="49"/>
      <c r="D62" s="50"/>
      <c r="E62" s="26"/>
      <c r="F62" s="57"/>
      <c r="G62" s="58" t="s">
        <v>78</v>
      </c>
      <c r="H62" s="59"/>
      <c r="I62" s="53" t="n">
        <v>0</v>
      </c>
      <c r="J62" s="53" t="n">
        <v>5000</v>
      </c>
      <c r="K62" s="53" t="n">
        <v>5000</v>
      </c>
      <c r="L62" s="53" t="n">
        <v>5000</v>
      </c>
      <c r="M62" s="53" t="n">
        <v>5000</v>
      </c>
    </row>
    <row r="63" customFormat="false" ht="14.25" hidden="false" customHeight="true" outlineLevel="0" collapsed="false">
      <c r="A63" s="31"/>
      <c r="B63" s="26"/>
      <c r="C63" s="49"/>
      <c r="D63" s="50"/>
      <c r="E63" s="26"/>
      <c r="F63" s="57"/>
      <c r="G63" s="85" t="n">
        <f aca="false">SUM(I62:M63)</f>
        <v>20000</v>
      </c>
      <c r="H63" s="89"/>
      <c r="I63" s="53"/>
      <c r="J63" s="53"/>
      <c r="K63" s="53"/>
      <c r="L63" s="53"/>
      <c r="M63" s="53"/>
    </row>
    <row r="64" customFormat="false" ht="29.25" hidden="false" customHeight="true" outlineLevel="0" collapsed="false">
      <c r="A64" s="31" t="s">
        <v>86</v>
      </c>
      <c r="B64" s="26" t="s">
        <v>87</v>
      </c>
      <c r="C64" s="49" t="n">
        <v>1</v>
      </c>
      <c r="D64" s="50" t="n">
        <v>412</v>
      </c>
      <c r="E64" s="26" t="n">
        <v>1490213402</v>
      </c>
      <c r="F64" s="57" t="n">
        <v>244</v>
      </c>
      <c r="G64" s="58" t="s">
        <v>40</v>
      </c>
      <c r="H64" s="59"/>
      <c r="I64" s="53" t="n">
        <f aca="false">5600000-3148700</f>
        <v>2451300</v>
      </c>
      <c r="J64" s="53" t="n">
        <v>0</v>
      </c>
      <c r="K64" s="53" t="n">
        <v>0</v>
      </c>
      <c r="L64" s="53" t="n">
        <v>0</v>
      </c>
      <c r="M64" s="53" t="n">
        <v>0</v>
      </c>
    </row>
    <row r="65" customFormat="false" ht="54" hidden="false" customHeight="true" outlineLevel="0" collapsed="false">
      <c r="A65" s="31"/>
      <c r="B65" s="26"/>
      <c r="C65" s="49"/>
      <c r="D65" s="50"/>
      <c r="E65" s="26"/>
      <c r="F65" s="57"/>
      <c r="G65" s="54" t="n">
        <f aca="false">SUM(I64:M65)</f>
        <v>2451300</v>
      </c>
      <c r="H65" s="84"/>
      <c r="I65" s="53"/>
      <c r="J65" s="53"/>
      <c r="K65" s="53"/>
      <c r="L65" s="53"/>
      <c r="M65" s="53"/>
    </row>
    <row r="66" customFormat="false" ht="25.5" hidden="false" customHeight="true" outlineLevel="0" collapsed="false">
      <c r="A66" s="31" t="s">
        <v>88</v>
      </c>
      <c r="B66" s="26" t="s">
        <v>89</v>
      </c>
      <c r="C66" s="49" t="n">
        <v>1</v>
      </c>
      <c r="D66" s="50" t="n">
        <v>412</v>
      </c>
      <c r="E66" s="26" t="n">
        <v>1490213410</v>
      </c>
      <c r="F66" s="57" t="n">
        <v>244</v>
      </c>
      <c r="G66" s="58" t="s">
        <v>40</v>
      </c>
      <c r="H66" s="59"/>
      <c r="I66" s="53" t="n">
        <v>600000</v>
      </c>
      <c r="J66" s="53" t="n">
        <v>0</v>
      </c>
      <c r="K66" s="53" t="n">
        <v>0</v>
      </c>
      <c r="L66" s="53" t="n">
        <v>0</v>
      </c>
      <c r="M66" s="53" t="n">
        <v>0</v>
      </c>
    </row>
    <row r="67" customFormat="false" ht="40.5" hidden="false" customHeight="true" outlineLevel="0" collapsed="false">
      <c r="A67" s="31"/>
      <c r="B67" s="26"/>
      <c r="C67" s="49"/>
      <c r="D67" s="50"/>
      <c r="E67" s="26"/>
      <c r="F67" s="57"/>
      <c r="G67" s="54" t="n">
        <f aca="false">SUM(I66:M67)</f>
        <v>600000</v>
      </c>
      <c r="H67" s="84"/>
      <c r="I67" s="53"/>
      <c r="J67" s="53"/>
      <c r="K67" s="53"/>
      <c r="L67" s="53"/>
      <c r="M67" s="53"/>
    </row>
    <row r="68" customFormat="false" ht="25.5" hidden="false" customHeight="true" outlineLevel="0" collapsed="false">
      <c r="A68" s="31" t="s">
        <v>90</v>
      </c>
      <c r="B68" s="26" t="s">
        <v>91</v>
      </c>
      <c r="C68" s="49" t="n">
        <v>1</v>
      </c>
      <c r="D68" s="50" t="n">
        <v>412</v>
      </c>
      <c r="E68" s="26" t="n">
        <v>1490213411</v>
      </c>
      <c r="F68" s="57" t="n">
        <v>244</v>
      </c>
      <c r="G68" s="58" t="s">
        <v>40</v>
      </c>
      <c r="H68" s="59"/>
      <c r="I68" s="53" t="n">
        <v>600000</v>
      </c>
      <c r="J68" s="53" t="n">
        <v>0</v>
      </c>
      <c r="K68" s="53" t="n">
        <v>0</v>
      </c>
      <c r="L68" s="53" t="n">
        <v>0</v>
      </c>
      <c r="M68" s="53" t="n">
        <v>0</v>
      </c>
    </row>
    <row r="69" customFormat="false" ht="39" hidden="false" customHeight="true" outlineLevel="0" collapsed="false">
      <c r="A69" s="31"/>
      <c r="B69" s="26"/>
      <c r="C69" s="49"/>
      <c r="D69" s="50"/>
      <c r="E69" s="26"/>
      <c r="F69" s="57"/>
      <c r="G69" s="54" t="n">
        <f aca="false">SUM(I68:M69)</f>
        <v>600000</v>
      </c>
      <c r="H69" s="84"/>
      <c r="I69" s="53"/>
      <c r="J69" s="53"/>
      <c r="K69" s="53"/>
      <c r="L69" s="53"/>
      <c r="M69" s="53"/>
    </row>
    <row r="70" customFormat="false" ht="24.75" hidden="false" customHeight="true" outlineLevel="0" collapsed="false">
      <c r="A70" s="31" t="s">
        <v>92</v>
      </c>
      <c r="B70" s="26" t="s">
        <v>93</v>
      </c>
      <c r="C70" s="49" t="n">
        <v>1</v>
      </c>
      <c r="D70" s="50" t="n">
        <v>412</v>
      </c>
      <c r="E70" s="26" t="n">
        <v>1490213412</v>
      </c>
      <c r="F70" s="57" t="n">
        <v>244</v>
      </c>
      <c r="G70" s="58" t="s">
        <v>40</v>
      </c>
      <c r="H70" s="59"/>
      <c r="I70" s="53" t="n">
        <v>600000</v>
      </c>
      <c r="J70" s="53" t="n">
        <v>0</v>
      </c>
      <c r="K70" s="53" t="n">
        <v>0</v>
      </c>
      <c r="L70" s="53" t="n">
        <v>0</v>
      </c>
      <c r="M70" s="53" t="n">
        <v>0</v>
      </c>
    </row>
    <row r="71" customFormat="false" ht="39" hidden="false" customHeight="true" outlineLevel="0" collapsed="false">
      <c r="A71" s="31"/>
      <c r="B71" s="26"/>
      <c r="C71" s="49"/>
      <c r="D71" s="50"/>
      <c r="E71" s="26"/>
      <c r="F71" s="57"/>
      <c r="G71" s="54" t="n">
        <f aca="false">SUM(I70:M71)</f>
        <v>600000</v>
      </c>
      <c r="H71" s="84"/>
      <c r="I71" s="53"/>
      <c r="J71" s="53"/>
      <c r="K71" s="53"/>
      <c r="L71" s="53"/>
      <c r="M71" s="53"/>
    </row>
    <row r="72" customFormat="false" ht="26.25" hidden="false" customHeight="true" outlineLevel="0" collapsed="false">
      <c r="A72" s="31" t="s">
        <v>94</v>
      </c>
      <c r="B72" s="26" t="s">
        <v>95</v>
      </c>
      <c r="C72" s="49" t="n">
        <v>1</v>
      </c>
      <c r="D72" s="50" t="n">
        <v>412</v>
      </c>
      <c r="E72" s="26" t="n">
        <v>1490213413</v>
      </c>
      <c r="F72" s="57" t="n">
        <v>244</v>
      </c>
      <c r="G72" s="58" t="s">
        <v>40</v>
      </c>
      <c r="H72" s="59"/>
      <c r="I72" s="53" t="n">
        <v>600000</v>
      </c>
      <c r="J72" s="53" t="n">
        <v>0</v>
      </c>
      <c r="K72" s="53" t="n">
        <v>0</v>
      </c>
      <c r="L72" s="53" t="n">
        <v>0</v>
      </c>
      <c r="M72" s="53" t="n">
        <v>0</v>
      </c>
    </row>
    <row r="73" customFormat="false" ht="37.5" hidden="false" customHeight="true" outlineLevel="0" collapsed="false">
      <c r="A73" s="31"/>
      <c r="B73" s="26"/>
      <c r="C73" s="49"/>
      <c r="D73" s="50"/>
      <c r="E73" s="26"/>
      <c r="F73" s="57"/>
      <c r="G73" s="54" t="n">
        <f aca="false">SUM(I72:M73)</f>
        <v>600000</v>
      </c>
      <c r="H73" s="84"/>
      <c r="I73" s="53"/>
      <c r="J73" s="53"/>
      <c r="K73" s="53"/>
      <c r="L73" s="53"/>
      <c r="M73" s="53"/>
    </row>
    <row r="74" customFormat="false" ht="24" hidden="false" customHeight="true" outlineLevel="0" collapsed="false">
      <c r="A74" s="31" t="s">
        <v>96</v>
      </c>
      <c r="B74" s="26" t="s">
        <v>97</v>
      </c>
      <c r="C74" s="49" t="n">
        <v>1</v>
      </c>
      <c r="D74" s="50" t="n">
        <v>412</v>
      </c>
      <c r="E74" s="26" t="n">
        <v>1490213414</v>
      </c>
      <c r="F74" s="57" t="n">
        <v>244</v>
      </c>
      <c r="G74" s="58" t="s">
        <v>40</v>
      </c>
      <c r="H74" s="59"/>
      <c r="I74" s="53" t="n">
        <v>600000</v>
      </c>
      <c r="J74" s="53" t="n">
        <v>0</v>
      </c>
      <c r="K74" s="53" t="n">
        <v>0</v>
      </c>
      <c r="L74" s="53" t="n">
        <v>0</v>
      </c>
      <c r="M74" s="53" t="n">
        <v>0</v>
      </c>
    </row>
    <row r="75" customFormat="false" ht="39" hidden="false" customHeight="true" outlineLevel="0" collapsed="false">
      <c r="A75" s="31"/>
      <c r="B75" s="26"/>
      <c r="C75" s="49"/>
      <c r="D75" s="50"/>
      <c r="E75" s="26"/>
      <c r="F75" s="57"/>
      <c r="G75" s="54" t="n">
        <f aca="false">SUM(I74:M75)</f>
        <v>600000</v>
      </c>
      <c r="H75" s="84"/>
      <c r="I75" s="53"/>
      <c r="J75" s="53"/>
      <c r="K75" s="53"/>
      <c r="L75" s="53"/>
      <c r="M75" s="53"/>
    </row>
    <row r="76" customFormat="false" ht="39" hidden="false" customHeight="true" outlineLevel="0" collapsed="false">
      <c r="A76" s="31" t="s">
        <v>98</v>
      </c>
      <c r="B76" s="26" t="s">
        <v>99</v>
      </c>
      <c r="C76" s="49" t="n">
        <v>1</v>
      </c>
      <c r="D76" s="50" t="n">
        <v>412</v>
      </c>
      <c r="E76" s="26" t="n">
        <v>1490213415</v>
      </c>
      <c r="F76" s="57" t="n">
        <v>244</v>
      </c>
      <c r="G76" s="58" t="s">
        <v>40</v>
      </c>
      <c r="H76" s="59"/>
      <c r="I76" s="53" t="n">
        <v>600000</v>
      </c>
      <c r="J76" s="53" t="n">
        <v>0</v>
      </c>
      <c r="K76" s="53" t="n">
        <v>0</v>
      </c>
      <c r="L76" s="53" t="n">
        <v>0</v>
      </c>
      <c r="M76" s="53" t="n">
        <v>0</v>
      </c>
    </row>
    <row r="77" customFormat="false" ht="39" hidden="false" customHeight="true" outlineLevel="0" collapsed="false">
      <c r="A77" s="31"/>
      <c r="B77" s="26"/>
      <c r="C77" s="49"/>
      <c r="D77" s="50"/>
      <c r="E77" s="26"/>
      <c r="F77" s="57"/>
      <c r="G77" s="54" t="n">
        <f aca="false">SUM(I76:M77)</f>
        <v>600000</v>
      </c>
      <c r="H77" s="84"/>
      <c r="I77" s="53"/>
      <c r="J77" s="53"/>
      <c r="K77" s="53"/>
      <c r="L77" s="53"/>
      <c r="M77" s="53"/>
    </row>
    <row r="78" customFormat="false" ht="19.5" hidden="false" customHeight="true" outlineLevel="0" collapsed="false">
      <c r="A78" s="31" t="s">
        <v>100</v>
      </c>
      <c r="B78" s="26" t="s">
        <v>101</v>
      </c>
      <c r="C78" s="49" t="n">
        <v>1</v>
      </c>
      <c r="D78" s="50" t="n">
        <v>405</v>
      </c>
      <c r="E78" s="26" t="s">
        <v>102</v>
      </c>
      <c r="F78" s="57" t="n">
        <v>244</v>
      </c>
      <c r="G78" s="58" t="s">
        <v>84</v>
      </c>
      <c r="H78" s="59"/>
      <c r="I78" s="53" t="n">
        <v>285740</v>
      </c>
      <c r="J78" s="53" t="n">
        <v>0</v>
      </c>
      <c r="K78" s="53" t="n">
        <v>0</v>
      </c>
      <c r="L78" s="53" t="n">
        <v>0</v>
      </c>
      <c r="M78" s="53" t="n">
        <v>0</v>
      </c>
    </row>
    <row r="79" customFormat="false" ht="19.5" hidden="false" customHeight="true" outlineLevel="0" collapsed="false">
      <c r="A79" s="31"/>
      <c r="B79" s="26"/>
      <c r="C79" s="49"/>
      <c r="D79" s="50"/>
      <c r="E79" s="26"/>
      <c r="F79" s="57"/>
      <c r="G79" s="85" t="n">
        <f aca="false">SUM(I78:M79)</f>
        <v>285740</v>
      </c>
      <c r="H79" s="86"/>
      <c r="I79" s="53"/>
      <c r="J79" s="53"/>
      <c r="K79" s="53"/>
      <c r="L79" s="53"/>
      <c r="M79" s="53"/>
    </row>
    <row r="80" customFormat="false" ht="19.5" hidden="false" customHeight="true" outlineLevel="0" collapsed="false">
      <c r="A80" s="31"/>
      <c r="B80" s="26"/>
      <c r="C80" s="49"/>
      <c r="D80" s="50"/>
      <c r="E80" s="26"/>
      <c r="F80" s="57"/>
      <c r="G80" s="87" t="s">
        <v>103</v>
      </c>
      <c r="H80" s="88"/>
      <c r="I80" s="53" t="n">
        <f aca="false">I78*83%</f>
        <v>237164.2</v>
      </c>
      <c r="J80" s="53" t="n">
        <v>0</v>
      </c>
      <c r="K80" s="53" t="n">
        <v>0</v>
      </c>
      <c r="L80" s="53" t="n">
        <v>0</v>
      </c>
      <c r="M80" s="53" t="n">
        <v>0</v>
      </c>
    </row>
    <row r="81" customFormat="false" ht="19.5" hidden="false" customHeight="true" outlineLevel="0" collapsed="false">
      <c r="A81" s="31"/>
      <c r="B81" s="26"/>
      <c r="C81" s="49"/>
      <c r="D81" s="50"/>
      <c r="E81" s="26"/>
      <c r="F81" s="57"/>
      <c r="G81" s="85" t="n">
        <f aca="false">SUM(I80:M81)</f>
        <v>237164.2</v>
      </c>
      <c r="H81" s="89"/>
      <c r="I81" s="53"/>
      <c r="J81" s="53"/>
      <c r="K81" s="53"/>
      <c r="L81" s="53"/>
      <c r="M81" s="53"/>
    </row>
    <row r="82" customFormat="false" ht="19.5" hidden="false" customHeight="true" outlineLevel="0" collapsed="false">
      <c r="A82" s="31"/>
      <c r="B82" s="26"/>
      <c r="C82" s="49"/>
      <c r="D82" s="50"/>
      <c r="E82" s="26"/>
      <c r="F82" s="57"/>
      <c r="G82" s="58" t="s">
        <v>104</v>
      </c>
      <c r="H82" s="59"/>
      <c r="I82" s="53" t="n">
        <f aca="false">I78*17%</f>
        <v>48575.8</v>
      </c>
      <c r="J82" s="53" t="n">
        <v>0</v>
      </c>
      <c r="K82" s="53" t="n">
        <v>0</v>
      </c>
      <c r="L82" s="53" t="n">
        <v>0</v>
      </c>
      <c r="M82" s="53" t="n">
        <v>0</v>
      </c>
    </row>
    <row r="83" customFormat="false" ht="19.5" hidden="false" customHeight="true" outlineLevel="0" collapsed="false">
      <c r="A83" s="31"/>
      <c r="B83" s="26"/>
      <c r="C83" s="49"/>
      <c r="D83" s="50"/>
      <c r="E83" s="26"/>
      <c r="F83" s="57"/>
      <c r="G83" s="85" t="n">
        <f aca="false">SUM(I82:M83)</f>
        <v>48575.8</v>
      </c>
      <c r="H83" s="89"/>
      <c r="I83" s="53"/>
      <c r="J83" s="53"/>
      <c r="K83" s="53"/>
      <c r="L83" s="53"/>
      <c r="M83" s="53"/>
    </row>
  </sheetData>
  <mergeCells count="352">
    <mergeCell ref="A5:M5"/>
    <mergeCell ref="A6:A8"/>
    <mergeCell ref="B6:B8"/>
    <mergeCell ref="C6:F7"/>
    <mergeCell ref="G6:G7"/>
    <mergeCell ref="I6:M7"/>
    <mergeCell ref="A10:B17"/>
    <mergeCell ref="C10:C17"/>
    <mergeCell ref="D10:D17"/>
    <mergeCell ref="E10:E17"/>
    <mergeCell ref="F10:F17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I14:I15"/>
    <mergeCell ref="J14:J15"/>
    <mergeCell ref="K14:K15"/>
    <mergeCell ref="L14:L15"/>
    <mergeCell ref="M14:M15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0:L21"/>
    <mergeCell ref="M20:M21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  <mergeCell ref="A30:A31"/>
    <mergeCell ref="B30:B31"/>
    <mergeCell ref="C30:C31"/>
    <mergeCell ref="D30:D31"/>
    <mergeCell ref="E30:E31"/>
    <mergeCell ref="F30:F31"/>
    <mergeCell ref="I30:I31"/>
    <mergeCell ref="J30:J31"/>
    <mergeCell ref="K30:K31"/>
    <mergeCell ref="L30:L31"/>
    <mergeCell ref="M30:M31"/>
    <mergeCell ref="A32:A33"/>
    <mergeCell ref="B32:B33"/>
    <mergeCell ref="C32:C33"/>
    <mergeCell ref="D32:D33"/>
    <mergeCell ref="E32:E33"/>
    <mergeCell ref="F32:F33"/>
    <mergeCell ref="I32:I33"/>
    <mergeCell ref="J32:J33"/>
    <mergeCell ref="K32:K33"/>
    <mergeCell ref="L32:L33"/>
    <mergeCell ref="M32:M33"/>
    <mergeCell ref="A34:A35"/>
    <mergeCell ref="B34:B35"/>
    <mergeCell ref="C34:C35"/>
    <mergeCell ref="D34:D35"/>
    <mergeCell ref="E34:E35"/>
    <mergeCell ref="F34:F35"/>
    <mergeCell ref="I34:I35"/>
    <mergeCell ref="J34:J35"/>
    <mergeCell ref="K34:K35"/>
    <mergeCell ref="L34:L35"/>
    <mergeCell ref="M34:M35"/>
    <mergeCell ref="A36:A37"/>
    <mergeCell ref="B36:B37"/>
    <mergeCell ref="C36:C37"/>
    <mergeCell ref="D36:D37"/>
    <mergeCell ref="E36:E37"/>
    <mergeCell ref="F36:F37"/>
    <mergeCell ref="I36:I37"/>
    <mergeCell ref="J36:J37"/>
    <mergeCell ref="K36:K37"/>
    <mergeCell ref="L36:L37"/>
    <mergeCell ref="M36:M37"/>
    <mergeCell ref="A38:A39"/>
    <mergeCell ref="B38:B39"/>
    <mergeCell ref="C38:C39"/>
    <mergeCell ref="D38:D39"/>
    <mergeCell ref="E38:E39"/>
    <mergeCell ref="F38:F39"/>
    <mergeCell ref="I38:I39"/>
    <mergeCell ref="J38:J39"/>
    <mergeCell ref="K38:K39"/>
    <mergeCell ref="L38:L39"/>
    <mergeCell ref="M38:M39"/>
    <mergeCell ref="A40:A41"/>
    <mergeCell ref="B40:B41"/>
    <mergeCell ref="C40:C41"/>
    <mergeCell ref="D40:D41"/>
    <mergeCell ref="E40:E41"/>
    <mergeCell ref="F40:F41"/>
    <mergeCell ref="I40:I41"/>
    <mergeCell ref="J40:J41"/>
    <mergeCell ref="K40:K41"/>
    <mergeCell ref="L40:L41"/>
    <mergeCell ref="M40:M41"/>
    <mergeCell ref="A42:A43"/>
    <mergeCell ref="B42:B43"/>
    <mergeCell ref="C42:C43"/>
    <mergeCell ref="D42:D43"/>
    <mergeCell ref="E42:E43"/>
    <mergeCell ref="F42:F43"/>
    <mergeCell ref="I42:I43"/>
    <mergeCell ref="J42:J43"/>
    <mergeCell ref="K42:K43"/>
    <mergeCell ref="L42:L43"/>
    <mergeCell ref="M42:M43"/>
    <mergeCell ref="A44:A45"/>
    <mergeCell ref="B44:B45"/>
    <mergeCell ref="C44:C45"/>
    <mergeCell ref="D44:D45"/>
    <mergeCell ref="E44:E45"/>
    <mergeCell ref="F44:F45"/>
    <mergeCell ref="I44:I45"/>
    <mergeCell ref="J44:J45"/>
    <mergeCell ref="K44:K45"/>
    <mergeCell ref="L44:L45"/>
    <mergeCell ref="M44:M45"/>
    <mergeCell ref="A46:A47"/>
    <mergeCell ref="B46:B47"/>
    <mergeCell ref="C46:C47"/>
    <mergeCell ref="D46:D47"/>
    <mergeCell ref="E46:E47"/>
    <mergeCell ref="F46:F47"/>
    <mergeCell ref="I46:I47"/>
    <mergeCell ref="J46:J47"/>
    <mergeCell ref="K46:K47"/>
    <mergeCell ref="L46:L47"/>
    <mergeCell ref="M46:M47"/>
    <mergeCell ref="A48:A55"/>
    <mergeCell ref="B48:B55"/>
    <mergeCell ref="C48:C55"/>
    <mergeCell ref="D48:D55"/>
    <mergeCell ref="E48:E55"/>
    <mergeCell ref="F48:F55"/>
    <mergeCell ref="I48:I49"/>
    <mergeCell ref="J48:J49"/>
    <mergeCell ref="K48:K49"/>
    <mergeCell ref="L48:L49"/>
    <mergeCell ref="M48:M49"/>
    <mergeCell ref="I50:I51"/>
    <mergeCell ref="J50:J51"/>
    <mergeCell ref="K50:K51"/>
    <mergeCell ref="L50:L51"/>
    <mergeCell ref="M50:M51"/>
    <mergeCell ref="I52:I53"/>
    <mergeCell ref="J52:J53"/>
    <mergeCell ref="K52:K53"/>
    <mergeCell ref="L52:L53"/>
    <mergeCell ref="M52:M53"/>
    <mergeCell ref="I54:I55"/>
    <mergeCell ref="J54:J55"/>
    <mergeCell ref="K54:K55"/>
    <mergeCell ref="L54:L55"/>
    <mergeCell ref="M54:M55"/>
    <mergeCell ref="A56:A57"/>
    <mergeCell ref="B56:B57"/>
    <mergeCell ref="C56:C57"/>
    <mergeCell ref="D56:D57"/>
    <mergeCell ref="E56:E57"/>
    <mergeCell ref="F56:F57"/>
    <mergeCell ref="I56:I57"/>
    <mergeCell ref="J56:J57"/>
    <mergeCell ref="K56:K57"/>
    <mergeCell ref="L56:L57"/>
    <mergeCell ref="M56:M57"/>
    <mergeCell ref="A58:A63"/>
    <mergeCell ref="B58:B63"/>
    <mergeCell ref="C58:C63"/>
    <mergeCell ref="D58:D63"/>
    <mergeCell ref="E58:E63"/>
    <mergeCell ref="F58:F63"/>
    <mergeCell ref="I58:I59"/>
    <mergeCell ref="J58:J59"/>
    <mergeCell ref="K58:K59"/>
    <mergeCell ref="L58:L59"/>
    <mergeCell ref="M58:M59"/>
    <mergeCell ref="I60:I61"/>
    <mergeCell ref="J60:J61"/>
    <mergeCell ref="K60:K61"/>
    <mergeCell ref="L60:L61"/>
    <mergeCell ref="M60:M61"/>
    <mergeCell ref="I62:I63"/>
    <mergeCell ref="J62:J63"/>
    <mergeCell ref="K62:K63"/>
    <mergeCell ref="L62:L63"/>
    <mergeCell ref="M62:M63"/>
    <mergeCell ref="A64:A65"/>
    <mergeCell ref="B64:B65"/>
    <mergeCell ref="C64:C65"/>
    <mergeCell ref="D64:D65"/>
    <mergeCell ref="E64:E65"/>
    <mergeCell ref="F64:F65"/>
    <mergeCell ref="I64:I65"/>
    <mergeCell ref="J64:J65"/>
    <mergeCell ref="K64:K65"/>
    <mergeCell ref="L64:L65"/>
    <mergeCell ref="M64:M65"/>
    <mergeCell ref="A66:A67"/>
    <mergeCell ref="B66:B67"/>
    <mergeCell ref="C66:C67"/>
    <mergeCell ref="D66:D67"/>
    <mergeCell ref="E66:E67"/>
    <mergeCell ref="F66:F67"/>
    <mergeCell ref="I66:I67"/>
    <mergeCell ref="J66:J67"/>
    <mergeCell ref="K66:K67"/>
    <mergeCell ref="L66:L67"/>
    <mergeCell ref="M66:M67"/>
    <mergeCell ref="A68:A69"/>
    <mergeCell ref="B68:B69"/>
    <mergeCell ref="C68:C69"/>
    <mergeCell ref="D68:D69"/>
    <mergeCell ref="E68:E69"/>
    <mergeCell ref="F68:F69"/>
    <mergeCell ref="I68:I69"/>
    <mergeCell ref="J68:J69"/>
    <mergeCell ref="K68:K69"/>
    <mergeCell ref="L68:L69"/>
    <mergeCell ref="M68:M69"/>
    <mergeCell ref="A70:A71"/>
    <mergeCell ref="B70:B71"/>
    <mergeCell ref="C70:C71"/>
    <mergeCell ref="D70:D71"/>
    <mergeCell ref="E70:E71"/>
    <mergeCell ref="F70:F71"/>
    <mergeCell ref="I70:I71"/>
    <mergeCell ref="J70:J71"/>
    <mergeCell ref="K70:K71"/>
    <mergeCell ref="L70:L71"/>
    <mergeCell ref="M70:M71"/>
    <mergeCell ref="A72:A73"/>
    <mergeCell ref="B72:B73"/>
    <mergeCell ref="C72:C73"/>
    <mergeCell ref="D72:D73"/>
    <mergeCell ref="E72:E73"/>
    <mergeCell ref="F72:F73"/>
    <mergeCell ref="I72:I73"/>
    <mergeCell ref="J72:J73"/>
    <mergeCell ref="K72:K73"/>
    <mergeCell ref="L72:L73"/>
    <mergeCell ref="M72:M73"/>
    <mergeCell ref="A74:A75"/>
    <mergeCell ref="B74:B75"/>
    <mergeCell ref="C74:C75"/>
    <mergeCell ref="D74:D75"/>
    <mergeCell ref="E74:E75"/>
    <mergeCell ref="F74:F75"/>
    <mergeCell ref="I74:I75"/>
    <mergeCell ref="J74:J75"/>
    <mergeCell ref="K74:K75"/>
    <mergeCell ref="L74:L75"/>
    <mergeCell ref="M74:M75"/>
    <mergeCell ref="A76:A77"/>
    <mergeCell ref="B76:B77"/>
    <mergeCell ref="C76:C77"/>
    <mergeCell ref="D76:D77"/>
    <mergeCell ref="E76:E77"/>
    <mergeCell ref="F76:F77"/>
    <mergeCell ref="I76:I77"/>
    <mergeCell ref="J76:J77"/>
    <mergeCell ref="K76:K77"/>
    <mergeCell ref="L76:L77"/>
    <mergeCell ref="M76:M77"/>
    <mergeCell ref="A78:A83"/>
    <mergeCell ref="B78:B83"/>
    <mergeCell ref="C78:C83"/>
    <mergeCell ref="D78:D83"/>
    <mergeCell ref="E78:E83"/>
    <mergeCell ref="F78:F83"/>
    <mergeCell ref="I78:I79"/>
    <mergeCell ref="J78:J79"/>
    <mergeCell ref="K78:K79"/>
    <mergeCell ref="L78:L79"/>
    <mergeCell ref="M78:M79"/>
    <mergeCell ref="I80:I81"/>
    <mergeCell ref="J80:J81"/>
    <mergeCell ref="K80:K81"/>
    <mergeCell ref="L80:L81"/>
    <mergeCell ref="M80:M81"/>
    <mergeCell ref="I82:I83"/>
    <mergeCell ref="J82:J83"/>
    <mergeCell ref="K82:K83"/>
    <mergeCell ref="L82:L83"/>
    <mergeCell ref="M82:M83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39" man="true" max="16383" min="0"/>
    <brk id="6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2025-12-24T02:15:30Z</cp:lastPrinted>
  <dcterms:modified xsi:type="dcterms:W3CDTF">2025-12-24T17:18:38Z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